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95" activeTab="1"/>
  </bookViews>
  <sheets>
    <sheet name="3 года" sheetId="3" r:id="rId1"/>
    <sheet name="4 года" sheetId="4" r:id="rId2"/>
    <sheet name="5 лет" sheetId="5" r:id="rId3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4" i="3" l="1"/>
  <c r="D44" i="5" l="1"/>
  <c r="D43" i="5"/>
  <c r="D45" i="5"/>
  <c r="D39" i="5" l="1"/>
  <c r="E39" i="5"/>
  <c r="F39" i="5"/>
  <c r="G39" i="5"/>
  <c r="G40" i="5" s="1"/>
  <c r="H39" i="5"/>
  <c r="I39" i="5"/>
  <c r="J39" i="5"/>
  <c r="K39" i="5"/>
  <c r="K40" i="5" s="1"/>
  <c r="L39" i="5"/>
  <c r="M39" i="5"/>
  <c r="N39" i="5"/>
  <c r="O39" i="5"/>
  <c r="O40" i="5" s="1"/>
  <c r="P39" i="5"/>
  <c r="Q39" i="5"/>
  <c r="R39" i="5"/>
  <c r="S39" i="5"/>
  <c r="S40" i="5" s="1"/>
  <c r="T39" i="5"/>
  <c r="U39" i="5"/>
  <c r="V39" i="5"/>
  <c r="W39" i="5"/>
  <c r="W40" i="5" s="1"/>
  <c r="X39" i="5"/>
  <c r="Y39" i="5"/>
  <c r="Z39" i="5"/>
  <c r="AA39" i="5"/>
  <c r="AA40" i="5" s="1"/>
  <c r="AB39" i="5"/>
  <c r="AC39" i="5"/>
  <c r="AD39" i="5"/>
  <c r="AE39" i="5"/>
  <c r="AE40" i="5" s="1"/>
  <c r="AF39" i="5"/>
  <c r="AG39" i="5"/>
  <c r="AH39" i="5"/>
  <c r="AI39" i="5"/>
  <c r="AI40" i="5" s="1"/>
  <c r="AJ39" i="5"/>
  <c r="AK39" i="5"/>
  <c r="AL39" i="5"/>
  <c r="AM39" i="5"/>
  <c r="AM40" i="5" s="1"/>
  <c r="AN39" i="5"/>
  <c r="AO39" i="5"/>
  <c r="AP39" i="5"/>
  <c r="AQ39" i="5"/>
  <c r="AQ40" i="5" s="1"/>
  <c r="AR39" i="5"/>
  <c r="AS39" i="5"/>
  <c r="AT39" i="5"/>
  <c r="AU39" i="5"/>
  <c r="AU40" i="5" s="1"/>
  <c r="AV39" i="5"/>
  <c r="AW39" i="5"/>
  <c r="AX39" i="5"/>
  <c r="AY39" i="5"/>
  <c r="AY40" i="5" s="1"/>
  <c r="AZ39" i="5"/>
  <c r="BA39" i="5"/>
  <c r="BB39" i="5"/>
  <c r="BC39" i="5"/>
  <c r="BC40" i="5" s="1"/>
  <c r="BD39" i="5"/>
  <c r="BE39" i="5"/>
  <c r="BF39" i="5"/>
  <c r="BG39" i="5"/>
  <c r="BG40" i="5" s="1"/>
  <c r="BH39" i="5"/>
  <c r="BI39" i="5"/>
  <c r="BJ39" i="5"/>
  <c r="BK39" i="5"/>
  <c r="BK40" i="5" s="1"/>
  <c r="BL39" i="5"/>
  <c r="BM39" i="5"/>
  <c r="BN39" i="5"/>
  <c r="BO39" i="5"/>
  <c r="BO40" i="5" s="1"/>
  <c r="BP39" i="5"/>
  <c r="BQ39" i="5"/>
  <c r="BR39" i="5"/>
  <c r="BS39" i="5"/>
  <c r="BS40" i="5" s="1"/>
  <c r="BT39" i="5"/>
  <c r="BU39" i="5"/>
  <c r="BV39" i="5"/>
  <c r="BW39" i="5"/>
  <c r="BW40" i="5" s="1"/>
  <c r="BX39" i="5"/>
  <c r="BY39" i="5"/>
  <c r="BZ39" i="5"/>
  <c r="CA39" i="5"/>
  <c r="CA40" i="5" s="1"/>
  <c r="CB39" i="5"/>
  <c r="CC39" i="5"/>
  <c r="CD39" i="5"/>
  <c r="CE39" i="5"/>
  <c r="CE40" i="5" s="1"/>
  <c r="CF39" i="5"/>
  <c r="CG39" i="5"/>
  <c r="CH39" i="5"/>
  <c r="CI39" i="5"/>
  <c r="CI40" i="5" s="1"/>
  <c r="CJ39" i="5"/>
  <c r="CK39" i="5"/>
  <c r="CL39" i="5"/>
  <c r="CM39" i="5"/>
  <c r="CM40" i="5" s="1"/>
  <c r="CN39" i="5"/>
  <c r="CO39" i="5"/>
  <c r="CP39" i="5"/>
  <c r="CQ39" i="5"/>
  <c r="CQ40" i="5" s="1"/>
  <c r="CR39" i="5"/>
  <c r="CS39" i="5"/>
  <c r="CT39" i="5"/>
  <c r="CU39" i="5"/>
  <c r="CU40" i="5" s="1"/>
  <c r="CV39" i="5"/>
  <c r="CW39" i="5"/>
  <c r="CX39" i="5"/>
  <c r="CY39" i="5"/>
  <c r="CY40" i="5" s="1"/>
  <c r="CZ39" i="5"/>
  <c r="DA39" i="5"/>
  <c r="DB39" i="5"/>
  <c r="DC39" i="5"/>
  <c r="DC40" i="5" s="1"/>
  <c r="DD39" i="5"/>
  <c r="DE39" i="5"/>
  <c r="DF39" i="5"/>
  <c r="DG39" i="5"/>
  <c r="DG40" i="5" s="1"/>
  <c r="DH39" i="5"/>
  <c r="DI39" i="5"/>
  <c r="DJ39" i="5"/>
  <c r="DK39" i="5"/>
  <c r="DK40" i="5" s="1"/>
  <c r="DL39" i="5"/>
  <c r="DM39" i="5"/>
  <c r="DN39" i="5"/>
  <c r="DO39" i="5"/>
  <c r="DO40" i="5" s="1"/>
  <c r="DP39" i="5"/>
  <c r="DQ39" i="5"/>
  <c r="DR39" i="5"/>
  <c r="DS39" i="5"/>
  <c r="DS40" i="5" s="1"/>
  <c r="DT39" i="5"/>
  <c r="DU39" i="5"/>
  <c r="DV39" i="5"/>
  <c r="DW39" i="5"/>
  <c r="DW40" i="5" s="1"/>
  <c r="DX39" i="5"/>
  <c r="DY39" i="5"/>
  <c r="DZ39" i="5"/>
  <c r="EA39" i="5"/>
  <c r="EA40" i="5" s="1"/>
  <c r="EB39" i="5"/>
  <c r="EC39" i="5"/>
  <c r="ED39" i="5"/>
  <c r="EE39" i="5"/>
  <c r="EE40" i="5" s="1"/>
  <c r="EF39" i="5"/>
  <c r="EG39" i="5"/>
  <c r="EH39" i="5"/>
  <c r="EI39" i="5"/>
  <c r="EI40" i="5" s="1"/>
  <c r="EJ39" i="5"/>
  <c r="EK39" i="5"/>
  <c r="EL39" i="5"/>
  <c r="EM39" i="5"/>
  <c r="EM40" i="5" s="1"/>
  <c r="EN39" i="5"/>
  <c r="EO39" i="5"/>
  <c r="EP39" i="5"/>
  <c r="EQ39" i="5"/>
  <c r="EQ40" i="5" s="1"/>
  <c r="ER39" i="5"/>
  <c r="ES39" i="5"/>
  <c r="ET39" i="5"/>
  <c r="EU39" i="5"/>
  <c r="EU40" i="5" s="1"/>
  <c r="EV39" i="5"/>
  <c r="EW39" i="5"/>
  <c r="EX39" i="5"/>
  <c r="EY39" i="5"/>
  <c r="EY40" i="5" s="1"/>
  <c r="EZ39" i="5"/>
  <c r="FA39" i="5"/>
  <c r="FB39" i="5"/>
  <c r="FC39" i="5"/>
  <c r="FC40" i="5" s="1"/>
  <c r="FD39" i="5"/>
  <c r="FE39" i="5"/>
  <c r="FF39" i="5"/>
  <c r="FG39" i="5"/>
  <c r="FG40" i="5" s="1"/>
  <c r="FH39" i="5"/>
  <c r="FI39" i="5"/>
  <c r="FJ39" i="5"/>
  <c r="FK39" i="5"/>
  <c r="FK40" i="5" s="1"/>
  <c r="FL39" i="5"/>
  <c r="FM39" i="5"/>
  <c r="FN39" i="5"/>
  <c r="FO39" i="5"/>
  <c r="FO40" i="5" s="1"/>
  <c r="FP39" i="5"/>
  <c r="FQ39" i="5"/>
  <c r="FR39" i="5"/>
  <c r="FS39" i="5"/>
  <c r="FS40" i="5" s="1"/>
  <c r="FT39" i="5"/>
  <c r="FU39" i="5"/>
  <c r="FV39" i="5"/>
  <c r="FW39" i="5"/>
  <c r="FW40" i="5" s="1"/>
  <c r="FX39" i="5"/>
  <c r="FY39" i="5"/>
  <c r="FZ39" i="5"/>
  <c r="GA39" i="5"/>
  <c r="GA40" i="5" s="1"/>
  <c r="GB39" i="5"/>
  <c r="GC39" i="5"/>
  <c r="GD39" i="5"/>
  <c r="GE39" i="5"/>
  <c r="GE40" i="5" s="1"/>
  <c r="GF39" i="5"/>
  <c r="GG39" i="5"/>
  <c r="GH39" i="5"/>
  <c r="GI39" i="5"/>
  <c r="GI40" i="5" s="1"/>
  <c r="GJ39" i="5"/>
  <c r="GK39" i="5"/>
  <c r="GL39" i="5"/>
  <c r="GM39" i="5"/>
  <c r="GM40" i="5" s="1"/>
  <c r="GN39" i="5"/>
  <c r="GO39" i="5"/>
  <c r="GP39" i="5"/>
  <c r="GQ39" i="5"/>
  <c r="GQ40" i="5" s="1"/>
  <c r="GR39" i="5"/>
  <c r="GS39" i="5"/>
  <c r="GT39" i="5"/>
  <c r="GU39" i="5"/>
  <c r="GU40" i="5" s="1"/>
  <c r="GV39" i="5"/>
  <c r="GW39" i="5"/>
  <c r="GX39" i="5"/>
  <c r="GY39" i="5"/>
  <c r="GY40" i="5" s="1"/>
  <c r="GZ39" i="5"/>
  <c r="HA39" i="5"/>
  <c r="HB39" i="5"/>
  <c r="HC39" i="5"/>
  <c r="HC40" i="5" s="1"/>
  <c r="HD39" i="5"/>
  <c r="HE39" i="5"/>
  <c r="HF39" i="5"/>
  <c r="HG39" i="5"/>
  <c r="HG40" i="5" s="1"/>
  <c r="HH39" i="5"/>
  <c r="HI39" i="5"/>
  <c r="HJ39" i="5"/>
  <c r="HK39" i="5"/>
  <c r="HK40" i="5" s="1"/>
  <c r="HL39" i="5"/>
  <c r="HM39" i="5"/>
  <c r="HN39" i="5"/>
  <c r="HO39" i="5"/>
  <c r="HO40" i="5" s="1"/>
  <c r="HP39" i="5"/>
  <c r="HQ39" i="5"/>
  <c r="HR39" i="5"/>
  <c r="HS39" i="5"/>
  <c r="HS40" i="5" s="1"/>
  <c r="HT39" i="5"/>
  <c r="HU39" i="5"/>
  <c r="HV39" i="5"/>
  <c r="HW39" i="5"/>
  <c r="HW40" i="5" s="1"/>
  <c r="HX39" i="5"/>
  <c r="HY39" i="5"/>
  <c r="HZ39" i="5"/>
  <c r="IA39" i="5"/>
  <c r="IA40" i="5" s="1"/>
  <c r="IB39" i="5"/>
  <c r="IC39" i="5"/>
  <c r="ID39" i="5"/>
  <c r="IE39" i="5"/>
  <c r="IE40" i="5" s="1"/>
  <c r="IF39" i="5"/>
  <c r="IG39" i="5"/>
  <c r="IH39" i="5"/>
  <c r="II39" i="5"/>
  <c r="II40" i="5" s="1"/>
  <c r="IJ39" i="5"/>
  <c r="IK39" i="5"/>
  <c r="IL39" i="5"/>
  <c r="IM39" i="5"/>
  <c r="IM40" i="5" s="1"/>
  <c r="IN39" i="5"/>
  <c r="IO39" i="5"/>
  <c r="IP39" i="5"/>
  <c r="IQ39" i="5"/>
  <c r="IQ40" i="5" s="1"/>
  <c r="IR39" i="5"/>
  <c r="IS39" i="5"/>
  <c r="IT39" i="5"/>
  <c r="IU39" i="5"/>
  <c r="IU40" i="5" s="1"/>
  <c r="IV39" i="5"/>
  <c r="IW39" i="5"/>
  <c r="IX39" i="5"/>
  <c r="IY39" i="5"/>
  <c r="IY40" i="5" s="1"/>
  <c r="IZ39" i="5"/>
  <c r="JA39" i="5"/>
  <c r="JB39" i="5"/>
  <c r="JC39" i="5"/>
  <c r="JC40" i="5" s="1"/>
  <c r="JD39" i="5"/>
  <c r="JE39" i="5"/>
  <c r="JF39" i="5"/>
  <c r="JG39" i="5"/>
  <c r="JG40" i="5" s="1"/>
  <c r="JH39" i="5"/>
  <c r="JI39" i="5"/>
  <c r="JJ39" i="5"/>
  <c r="JK39" i="5"/>
  <c r="JK40" i="5" s="1"/>
  <c r="JL39" i="5"/>
  <c r="JM39" i="5"/>
  <c r="JN39" i="5"/>
  <c r="JO39" i="5"/>
  <c r="JO40" i="5" s="1"/>
  <c r="JP39" i="5"/>
  <c r="JQ39" i="5"/>
  <c r="JR39" i="5"/>
  <c r="JS39" i="5"/>
  <c r="JS40" i="5" s="1"/>
  <c r="JT39" i="5"/>
  <c r="JU39" i="5"/>
  <c r="JV39" i="5"/>
  <c r="JW39" i="5"/>
  <c r="JW40" i="5" s="1"/>
  <c r="JX39" i="5"/>
  <c r="JY39" i="5"/>
  <c r="JZ39" i="5"/>
  <c r="KA39" i="5"/>
  <c r="KA40" i="5" s="1"/>
  <c r="KB39" i="5"/>
  <c r="KC39" i="5"/>
  <c r="KD39" i="5"/>
  <c r="KE39" i="5"/>
  <c r="KE40" i="5" s="1"/>
  <c r="KF39" i="5"/>
  <c r="KG39" i="5"/>
  <c r="KH39" i="5"/>
  <c r="KI39" i="5"/>
  <c r="KI40" i="5" s="1"/>
  <c r="KJ39" i="5"/>
  <c r="KK39" i="5"/>
  <c r="KL39" i="5"/>
  <c r="KM39" i="5"/>
  <c r="KM40" i="5" s="1"/>
  <c r="KN39" i="5"/>
  <c r="KO39" i="5"/>
  <c r="KP39" i="5"/>
  <c r="KQ39" i="5"/>
  <c r="KQ40" i="5" s="1"/>
  <c r="KR39" i="5"/>
  <c r="KS39" i="5"/>
  <c r="KT39" i="5"/>
  <c r="KU39" i="5"/>
  <c r="KU40" i="5" s="1"/>
  <c r="KV39" i="5"/>
  <c r="KW39" i="5"/>
  <c r="KX39" i="5"/>
  <c r="KY39" i="5"/>
  <c r="KY40" i="5" s="1"/>
  <c r="KZ39" i="5"/>
  <c r="LA39" i="5"/>
  <c r="LB39" i="5"/>
  <c r="LC39" i="5"/>
  <c r="LC40" i="5" s="1"/>
  <c r="LD39" i="5"/>
  <c r="LE39" i="5"/>
  <c r="LF39" i="5"/>
  <c r="LG39" i="5"/>
  <c r="LG40" i="5" s="1"/>
  <c r="LH39" i="5"/>
  <c r="LI39" i="5"/>
  <c r="LJ39" i="5"/>
  <c r="LK39" i="5"/>
  <c r="LK40" i="5" s="1"/>
  <c r="LL39" i="5"/>
  <c r="LM39" i="5"/>
  <c r="LN39" i="5"/>
  <c r="LO39" i="5"/>
  <c r="LO40" i="5" s="1"/>
  <c r="LP39" i="5"/>
  <c r="LQ39" i="5"/>
  <c r="LR39" i="5"/>
  <c r="LS39" i="5"/>
  <c r="LS40" i="5" s="1"/>
  <c r="LT39" i="5"/>
  <c r="LU39" i="5"/>
  <c r="LV39" i="5"/>
  <c r="LW39" i="5"/>
  <c r="LW40" i="5" s="1"/>
  <c r="LX39" i="5"/>
  <c r="LY39" i="5"/>
  <c r="LZ39" i="5"/>
  <c r="MA39" i="5"/>
  <c r="MA40" i="5" s="1"/>
  <c r="MB39" i="5"/>
  <c r="MC39" i="5"/>
  <c r="MD39" i="5"/>
  <c r="ME39" i="5"/>
  <c r="ME40" i="5" s="1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Y39" i="5"/>
  <c r="OZ39" i="5"/>
  <c r="PA39" i="5"/>
  <c r="PB39" i="5"/>
  <c r="PC39" i="5"/>
  <c r="PD39" i="5"/>
  <c r="PE39" i="5"/>
  <c r="PF39" i="5"/>
  <c r="PG39" i="5"/>
  <c r="PH39" i="5"/>
  <c r="PI39" i="5"/>
  <c r="PJ39" i="5"/>
  <c r="PK39" i="5"/>
  <c r="PL39" i="5"/>
  <c r="PM39" i="5"/>
  <c r="PN39" i="5"/>
  <c r="PO39" i="5"/>
  <c r="PP39" i="5"/>
  <c r="PQ39" i="5"/>
  <c r="PR39" i="5"/>
  <c r="PS39" i="5"/>
  <c r="PT39" i="5"/>
  <c r="PU39" i="5"/>
  <c r="PV39" i="5"/>
  <c r="PW39" i="5"/>
  <c r="PX39" i="5"/>
  <c r="PY39" i="5"/>
  <c r="PZ39" i="5"/>
  <c r="QA39" i="5"/>
  <c r="QB39" i="5"/>
  <c r="QC39" i="5"/>
  <c r="QD39" i="5"/>
  <c r="QE39" i="5"/>
  <c r="QF39" i="5"/>
  <c r="QG39" i="5"/>
  <c r="QH39" i="5"/>
  <c r="QI39" i="5"/>
  <c r="QJ39" i="5"/>
  <c r="QK39" i="5"/>
  <c r="QL39" i="5"/>
  <c r="QM39" i="5"/>
  <c r="QN39" i="5"/>
  <c r="QO39" i="5"/>
  <c r="QP39" i="5"/>
  <c r="QQ39" i="5"/>
  <c r="QR39" i="5"/>
  <c r="QS39" i="5"/>
  <c r="QT39" i="5"/>
  <c r="QU39" i="5"/>
  <c r="QV39" i="5"/>
  <c r="QW39" i="5"/>
  <c r="QX39" i="5"/>
  <c r="QY39" i="5"/>
  <c r="QZ39" i="5"/>
  <c r="RA39" i="5"/>
  <c r="RB39" i="5"/>
  <c r="RC39" i="5"/>
  <c r="RD39" i="5"/>
  <c r="RE39" i="5"/>
  <c r="RF39" i="5"/>
  <c r="RG39" i="5"/>
  <c r="RH39" i="5"/>
  <c r="RI39" i="5"/>
  <c r="RJ39" i="5"/>
  <c r="RK39" i="5"/>
  <c r="RL39" i="5"/>
  <c r="RM39" i="5"/>
  <c r="RN39" i="5"/>
  <c r="RO39" i="5"/>
  <c r="RP39" i="5"/>
  <c r="RQ39" i="5"/>
  <c r="RR39" i="5"/>
  <c r="RS39" i="5"/>
  <c r="RT39" i="5"/>
  <c r="RU39" i="5"/>
  <c r="RV39" i="5"/>
  <c r="RW39" i="5"/>
  <c r="RX39" i="5"/>
  <c r="RY39" i="5"/>
  <c r="RZ39" i="5"/>
  <c r="SA39" i="5"/>
  <c r="SB39" i="5"/>
  <c r="SC39" i="5"/>
  <c r="SD39" i="5"/>
  <c r="SE39" i="5"/>
  <c r="SF39" i="5"/>
  <c r="SG39" i="5"/>
  <c r="SH39" i="5"/>
  <c r="SI39" i="5"/>
  <c r="SJ39" i="5"/>
  <c r="SK39" i="5"/>
  <c r="SL39" i="5"/>
  <c r="SM39" i="5"/>
  <c r="SN39" i="5"/>
  <c r="SO39" i="5"/>
  <c r="SP39" i="5"/>
  <c r="SQ39" i="5"/>
  <c r="SR39" i="5"/>
  <c r="SS39" i="5"/>
  <c r="ST39" i="5"/>
  <c r="SU39" i="5"/>
  <c r="SV39" i="5"/>
  <c r="SW39" i="5"/>
  <c r="SX39" i="5"/>
  <c r="SY39" i="5"/>
  <c r="SZ39" i="5"/>
  <c r="TA39" i="5"/>
  <c r="TB39" i="5"/>
  <c r="TC39" i="5"/>
  <c r="TD39" i="5"/>
  <c r="TE39" i="5"/>
  <c r="TF39" i="5"/>
  <c r="TG39" i="5"/>
  <c r="TH39" i="5"/>
  <c r="TI39" i="5"/>
  <c r="TJ39" i="5"/>
  <c r="TK39" i="5"/>
  <c r="TL39" i="5"/>
  <c r="TM39" i="5"/>
  <c r="TN39" i="5"/>
  <c r="TO39" i="5"/>
  <c r="TP39" i="5"/>
  <c r="TQ39" i="5"/>
  <c r="TR39" i="5"/>
  <c r="TS39" i="5"/>
  <c r="TT39" i="5"/>
  <c r="TU39" i="5"/>
  <c r="TV39" i="5"/>
  <c r="TW39" i="5"/>
  <c r="TX39" i="5"/>
  <c r="TY39" i="5"/>
  <c r="TZ39" i="5"/>
  <c r="UA39" i="5"/>
  <c r="UB39" i="5"/>
  <c r="UC39" i="5"/>
  <c r="UD39" i="5"/>
  <c r="UE39" i="5"/>
  <c r="UF39" i="5"/>
  <c r="UG39" i="5"/>
  <c r="UH39" i="5"/>
  <c r="UI39" i="5"/>
  <c r="UJ39" i="5"/>
  <c r="UK39" i="5"/>
  <c r="UL39" i="5"/>
  <c r="UM39" i="5"/>
  <c r="UN39" i="5"/>
  <c r="UO39" i="5"/>
  <c r="UP39" i="5"/>
  <c r="UQ39" i="5"/>
  <c r="UR39" i="5"/>
  <c r="US39" i="5"/>
  <c r="UT39" i="5"/>
  <c r="UU39" i="5"/>
  <c r="UV39" i="5"/>
  <c r="UW39" i="5"/>
  <c r="UX39" i="5"/>
  <c r="UY39" i="5"/>
  <c r="UZ39" i="5"/>
  <c r="VA39" i="5"/>
  <c r="VB39" i="5"/>
  <c r="VC39" i="5"/>
  <c r="VD39" i="5"/>
  <c r="VE39" i="5"/>
  <c r="VF39" i="5"/>
  <c r="VG39" i="5"/>
  <c r="VH39" i="5"/>
  <c r="VI39" i="5"/>
  <c r="VJ39" i="5"/>
  <c r="VK39" i="5"/>
  <c r="VL39" i="5"/>
  <c r="VM39" i="5"/>
  <c r="VN39" i="5"/>
  <c r="VO39" i="5"/>
  <c r="VP39" i="5"/>
  <c r="VQ39" i="5"/>
  <c r="VR39" i="5"/>
  <c r="VS39" i="5"/>
  <c r="VT39" i="5"/>
  <c r="VU39" i="5"/>
  <c r="VV39" i="5"/>
  <c r="VW39" i="5"/>
  <c r="VX39" i="5"/>
  <c r="VY39" i="5"/>
  <c r="VZ39" i="5"/>
  <c r="WA39" i="5"/>
  <c r="WB39" i="5"/>
  <c r="WC39" i="5"/>
  <c r="WD39" i="5"/>
  <c r="WE39" i="5"/>
  <c r="WF39" i="5"/>
  <c r="WG39" i="5"/>
  <c r="WH39" i="5"/>
  <c r="WI39" i="5"/>
  <c r="WJ39" i="5"/>
  <c r="WK39" i="5"/>
  <c r="WL39" i="5"/>
  <c r="WM39" i="5"/>
  <c r="WN39" i="5"/>
  <c r="WO39" i="5"/>
  <c r="WP39" i="5"/>
  <c r="WQ39" i="5"/>
  <c r="WR39" i="5"/>
  <c r="WS39" i="5"/>
  <c r="WT39" i="5"/>
  <c r="WU39" i="5"/>
  <c r="WV39" i="5"/>
  <c r="D40" i="5"/>
  <c r="E40" i="5"/>
  <c r="F40" i="5"/>
  <c r="H40" i="5"/>
  <c r="I40" i="5"/>
  <c r="J40" i="5"/>
  <c r="L40" i="5"/>
  <c r="M40" i="5"/>
  <c r="N40" i="5"/>
  <c r="P40" i="5"/>
  <c r="Q40" i="5"/>
  <c r="R40" i="5"/>
  <c r="T40" i="5"/>
  <c r="U40" i="5"/>
  <c r="V40" i="5"/>
  <c r="X40" i="5"/>
  <c r="Y40" i="5"/>
  <c r="Z40" i="5"/>
  <c r="AB40" i="5"/>
  <c r="AC40" i="5"/>
  <c r="AD40" i="5"/>
  <c r="AF40" i="5"/>
  <c r="AG40" i="5"/>
  <c r="AH40" i="5"/>
  <c r="AJ40" i="5"/>
  <c r="AK40" i="5"/>
  <c r="AL40" i="5"/>
  <c r="AN40" i="5"/>
  <c r="AO40" i="5"/>
  <c r="AP40" i="5"/>
  <c r="AR40" i="5"/>
  <c r="AS40" i="5"/>
  <c r="AT40" i="5"/>
  <c r="AV40" i="5"/>
  <c r="AW40" i="5"/>
  <c r="AX40" i="5"/>
  <c r="AZ40" i="5"/>
  <c r="BA40" i="5"/>
  <c r="BB40" i="5"/>
  <c r="BD40" i="5"/>
  <c r="BE40" i="5"/>
  <c r="BF40" i="5"/>
  <c r="BH40" i="5"/>
  <c r="BI40" i="5"/>
  <c r="BJ40" i="5"/>
  <c r="BL40" i="5"/>
  <c r="BM40" i="5"/>
  <c r="BN40" i="5"/>
  <c r="BP40" i="5"/>
  <c r="BQ40" i="5"/>
  <c r="BR40" i="5"/>
  <c r="BT40" i="5"/>
  <c r="BU40" i="5"/>
  <c r="BV40" i="5"/>
  <c r="BX40" i="5"/>
  <c r="BY40" i="5"/>
  <c r="BZ40" i="5"/>
  <c r="CB40" i="5"/>
  <c r="CC40" i="5"/>
  <c r="CD40" i="5"/>
  <c r="CF40" i="5"/>
  <c r="CG40" i="5"/>
  <c r="CH40" i="5"/>
  <c r="CJ40" i="5"/>
  <c r="CK40" i="5"/>
  <c r="CL40" i="5"/>
  <c r="CN40" i="5"/>
  <c r="CO40" i="5"/>
  <c r="CP40" i="5"/>
  <c r="CR40" i="5"/>
  <c r="CS40" i="5"/>
  <c r="CT40" i="5"/>
  <c r="CV40" i="5"/>
  <c r="CW40" i="5"/>
  <c r="CX40" i="5"/>
  <c r="CZ40" i="5"/>
  <c r="DA40" i="5"/>
  <c r="DB40" i="5"/>
  <c r="DD40" i="5"/>
  <c r="DE40" i="5"/>
  <c r="DF40" i="5"/>
  <c r="DH40" i="5"/>
  <c r="DI40" i="5"/>
  <c r="DJ40" i="5"/>
  <c r="DL40" i="5"/>
  <c r="DM40" i="5"/>
  <c r="DN40" i="5"/>
  <c r="DP40" i="5"/>
  <c r="DQ40" i="5"/>
  <c r="DR40" i="5"/>
  <c r="DT40" i="5"/>
  <c r="DU40" i="5"/>
  <c r="DV40" i="5"/>
  <c r="DX40" i="5"/>
  <c r="DY40" i="5"/>
  <c r="DZ40" i="5"/>
  <c r="EB40" i="5"/>
  <c r="EC40" i="5"/>
  <c r="ED40" i="5"/>
  <c r="EF40" i="5"/>
  <c r="EG40" i="5"/>
  <c r="EH40" i="5"/>
  <c r="EJ40" i="5"/>
  <c r="EK40" i="5"/>
  <c r="EL40" i="5"/>
  <c r="EN40" i="5"/>
  <c r="EO40" i="5"/>
  <c r="EP40" i="5"/>
  <c r="ER40" i="5"/>
  <c r="ES40" i="5"/>
  <c r="ET40" i="5"/>
  <c r="EV40" i="5"/>
  <c r="EW40" i="5"/>
  <c r="EX40" i="5"/>
  <c r="EZ40" i="5"/>
  <c r="FA40" i="5"/>
  <c r="FB40" i="5"/>
  <c r="FD40" i="5"/>
  <c r="FE40" i="5"/>
  <c r="FF40" i="5"/>
  <c r="FH40" i="5"/>
  <c r="FI40" i="5"/>
  <c r="FJ40" i="5"/>
  <c r="FL40" i="5"/>
  <c r="FM40" i="5"/>
  <c r="FN40" i="5"/>
  <c r="FP40" i="5"/>
  <c r="FQ40" i="5"/>
  <c r="FR40" i="5"/>
  <c r="FT40" i="5"/>
  <c r="FU40" i="5"/>
  <c r="FV40" i="5"/>
  <c r="FX40" i="5"/>
  <c r="FY40" i="5"/>
  <c r="FZ40" i="5"/>
  <c r="GB40" i="5"/>
  <c r="GC40" i="5"/>
  <c r="GD40" i="5"/>
  <c r="GF40" i="5"/>
  <c r="GG40" i="5"/>
  <c r="GH40" i="5"/>
  <c r="GJ40" i="5"/>
  <c r="GK40" i="5"/>
  <c r="GL40" i="5"/>
  <c r="GN40" i="5"/>
  <c r="GO40" i="5"/>
  <c r="GP40" i="5"/>
  <c r="GR40" i="5"/>
  <c r="GS40" i="5"/>
  <c r="GT40" i="5"/>
  <c r="GV40" i="5"/>
  <c r="GW40" i="5"/>
  <c r="GX40" i="5"/>
  <c r="GZ40" i="5"/>
  <c r="HA40" i="5"/>
  <c r="HB40" i="5"/>
  <c r="HD40" i="5"/>
  <c r="HE40" i="5"/>
  <c r="HF40" i="5"/>
  <c r="HH40" i="5"/>
  <c r="HI40" i="5"/>
  <c r="HJ40" i="5"/>
  <c r="HL40" i="5"/>
  <c r="HM40" i="5"/>
  <c r="HN40" i="5"/>
  <c r="HP40" i="5"/>
  <c r="HQ40" i="5"/>
  <c r="HR40" i="5"/>
  <c r="HT40" i="5"/>
  <c r="HU40" i="5"/>
  <c r="HV40" i="5"/>
  <c r="HX40" i="5"/>
  <c r="HY40" i="5"/>
  <c r="HZ40" i="5"/>
  <c r="IB40" i="5"/>
  <c r="IC40" i="5"/>
  <c r="ID40" i="5"/>
  <c r="IF40" i="5"/>
  <c r="IG40" i="5"/>
  <c r="IH40" i="5"/>
  <c r="IJ40" i="5"/>
  <c r="IK40" i="5"/>
  <c r="IL40" i="5"/>
  <c r="IN40" i="5"/>
  <c r="IO40" i="5"/>
  <c r="IP40" i="5"/>
  <c r="IR40" i="5"/>
  <c r="IS40" i="5"/>
  <c r="IT40" i="5"/>
  <c r="IV40" i="5"/>
  <c r="IW40" i="5"/>
  <c r="IX40" i="5"/>
  <c r="IZ40" i="5"/>
  <c r="JA40" i="5"/>
  <c r="JB40" i="5"/>
  <c r="JD40" i="5"/>
  <c r="JE40" i="5"/>
  <c r="JF40" i="5"/>
  <c r="JH40" i="5"/>
  <c r="JI40" i="5"/>
  <c r="JJ40" i="5"/>
  <c r="JL40" i="5"/>
  <c r="JM40" i="5"/>
  <c r="JN40" i="5"/>
  <c r="JP40" i="5"/>
  <c r="JQ40" i="5"/>
  <c r="JR40" i="5"/>
  <c r="JT40" i="5"/>
  <c r="JU40" i="5"/>
  <c r="JV40" i="5"/>
  <c r="JX40" i="5"/>
  <c r="JY40" i="5"/>
  <c r="JZ40" i="5"/>
  <c r="KB40" i="5"/>
  <c r="KC40" i="5"/>
  <c r="KD40" i="5"/>
  <c r="KF40" i="5"/>
  <c r="KG40" i="5"/>
  <c r="KH40" i="5"/>
  <c r="KJ40" i="5"/>
  <c r="KK40" i="5"/>
  <c r="KL40" i="5"/>
  <c r="KN40" i="5"/>
  <c r="KO40" i="5"/>
  <c r="KP40" i="5"/>
  <c r="KR40" i="5"/>
  <c r="KS40" i="5"/>
  <c r="KT40" i="5"/>
  <c r="KV40" i="5"/>
  <c r="KW40" i="5"/>
  <c r="KX40" i="5"/>
  <c r="KZ40" i="5"/>
  <c r="LA40" i="5"/>
  <c r="LB40" i="5"/>
  <c r="LD40" i="5"/>
  <c r="LE40" i="5"/>
  <c r="LF40" i="5"/>
  <c r="LH40" i="5"/>
  <c r="LI40" i="5"/>
  <c r="LJ40" i="5"/>
  <c r="LL40" i="5"/>
  <c r="LM40" i="5"/>
  <c r="LN40" i="5"/>
  <c r="LP40" i="5"/>
  <c r="LQ40" i="5"/>
  <c r="LR40" i="5"/>
  <c r="LT40" i="5"/>
  <c r="LU40" i="5"/>
  <c r="LV40" i="5"/>
  <c r="LX40" i="5"/>
  <c r="LY40" i="5"/>
  <c r="LZ40" i="5"/>
  <c r="MB40" i="5"/>
  <c r="MC40" i="5"/>
  <c r="MD40" i="5"/>
  <c r="MF40" i="5"/>
  <c r="MG40" i="5"/>
  <c r="MH40" i="5"/>
  <c r="MI40" i="5"/>
  <c r="MJ40" i="5"/>
  <c r="MK40" i="5"/>
  <c r="ML40" i="5"/>
  <c r="MM40" i="5"/>
  <c r="MN40" i="5"/>
  <c r="MO40" i="5"/>
  <c r="MP40" i="5"/>
  <c r="MQ40" i="5"/>
  <c r="MR40" i="5"/>
  <c r="MS40" i="5"/>
  <c r="MT40" i="5"/>
  <c r="MU40" i="5"/>
  <c r="MV40" i="5"/>
  <c r="MW40" i="5"/>
  <c r="MX40" i="5"/>
  <c r="MY40" i="5"/>
  <c r="MZ40" i="5"/>
  <c r="NA40" i="5"/>
  <c r="NB40" i="5"/>
  <c r="NC40" i="5"/>
  <c r="ND40" i="5"/>
  <c r="NE40" i="5"/>
  <c r="NF40" i="5"/>
  <c r="NG40" i="5"/>
  <c r="NH40" i="5"/>
  <c r="NI40" i="5"/>
  <c r="NJ40" i="5"/>
  <c r="NK40" i="5"/>
  <c r="NL40" i="5"/>
  <c r="NM40" i="5"/>
  <c r="NN40" i="5"/>
  <c r="NO40" i="5"/>
  <c r="NP40" i="5"/>
  <c r="NQ40" i="5"/>
  <c r="NR40" i="5"/>
  <c r="NS40" i="5"/>
  <c r="NT40" i="5"/>
  <c r="NU40" i="5"/>
  <c r="NV40" i="5"/>
  <c r="NW40" i="5"/>
  <c r="NX40" i="5"/>
  <c r="NY40" i="5"/>
  <c r="NZ40" i="5"/>
  <c r="OA40" i="5"/>
  <c r="OB40" i="5"/>
  <c r="OC40" i="5"/>
  <c r="OD40" i="5"/>
  <c r="OE40" i="5"/>
  <c r="OF40" i="5"/>
  <c r="OG40" i="5"/>
  <c r="OH40" i="5"/>
  <c r="OI40" i="5"/>
  <c r="OJ40" i="5"/>
  <c r="OK40" i="5"/>
  <c r="OL40" i="5"/>
  <c r="OM40" i="5"/>
  <c r="ON40" i="5"/>
  <c r="OO40" i="5"/>
  <c r="OP40" i="5"/>
  <c r="OQ40" i="5"/>
  <c r="OR40" i="5"/>
  <c r="OS40" i="5"/>
  <c r="OT40" i="5"/>
  <c r="OU40" i="5"/>
  <c r="OV40" i="5"/>
  <c r="OW40" i="5"/>
  <c r="OX40" i="5"/>
  <c r="OY40" i="5"/>
  <c r="OZ40" i="5"/>
  <c r="PA40" i="5"/>
  <c r="PB40" i="5"/>
  <c r="PC40" i="5"/>
  <c r="PD40" i="5"/>
  <c r="PE40" i="5"/>
  <c r="PF40" i="5"/>
  <c r="PG40" i="5"/>
  <c r="PH40" i="5"/>
  <c r="PI40" i="5"/>
  <c r="PJ40" i="5"/>
  <c r="PK40" i="5"/>
  <c r="PL40" i="5"/>
  <c r="PM40" i="5"/>
  <c r="PN40" i="5"/>
  <c r="PO40" i="5"/>
  <c r="PP40" i="5"/>
  <c r="PQ40" i="5"/>
  <c r="PR40" i="5"/>
  <c r="PS40" i="5"/>
  <c r="PT40" i="5"/>
  <c r="PU40" i="5"/>
  <c r="PV40" i="5"/>
  <c r="PW40" i="5"/>
  <c r="PX40" i="5"/>
  <c r="PY40" i="5"/>
  <c r="PZ40" i="5"/>
  <c r="QA40" i="5"/>
  <c r="QB40" i="5"/>
  <c r="QC40" i="5"/>
  <c r="QD40" i="5"/>
  <c r="QE40" i="5"/>
  <c r="QF40" i="5"/>
  <c r="QG40" i="5"/>
  <c r="QH40" i="5"/>
  <c r="QI40" i="5"/>
  <c r="QJ40" i="5"/>
  <c r="QK40" i="5"/>
  <c r="QL40" i="5"/>
  <c r="QM40" i="5"/>
  <c r="QN40" i="5"/>
  <c r="QO40" i="5"/>
  <c r="QP40" i="5"/>
  <c r="QQ40" i="5"/>
  <c r="QR40" i="5"/>
  <c r="QS40" i="5"/>
  <c r="QT40" i="5"/>
  <c r="QU40" i="5"/>
  <c r="QV40" i="5"/>
  <c r="QW40" i="5"/>
  <c r="QX40" i="5"/>
  <c r="QY40" i="5"/>
  <c r="QZ40" i="5"/>
  <c r="RA40" i="5"/>
  <c r="RB40" i="5"/>
  <c r="RC40" i="5"/>
  <c r="RD40" i="5"/>
  <c r="RE40" i="5"/>
  <c r="RF40" i="5"/>
  <c r="RG40" i="5"/>
  <c r="RH40" i="5"/>
  <c r="RI40" i="5"/>
  <c r="RJ40" i="5"/>
  <c r="RK40" i="5"/>
  <c r="RL40" i="5"/>
  <c r="RM40" i="5"/>
  <c r="RN40" i="5"/>
  <c r="RO40" i="5"/>
  <c r="RP40" i="5"/>
  <c r="RQ40" i="5"/>
  <c r="RR40" i="5"/>
  <c r="RS40" i="5"/>
  <c r="RT40" i="5"/>
  <c r="RU40" i="5"/>
  <c r="RV40" i="5"/>
  <c r="RW40" i="5"/>
  <c r="RX40" i="5"/>
  <c r="RY40" i="5"/>
  <c r="RZ40" i="5"/>
  <c r="SA40" i="5"/>
  <c r="SB40" i="5"/>
  <c r="SC40" i="5"/>
  <c r="SD40" i="5"/>
  <c r="SE40" i="5"/>
  <c r="SF40" i="5"/>
  <c r="SG40" i="5"/>
  <c r="SH40" i="5"/>
  <c r="SI40" i="5"/>
  <c r="SJ40" i="5"/>
  <c r="SK40" i="5"/>
  <c r="SL40" i="5"/>
  <c r="SM40" i="5"/>
  <c r="SN40" i="5"/>
  <c r="SO40" i="5"/>
  <c r="SP40" i="5"/>
  <c r="SQ40" i="5"/>
  <c r="SR40" i="5"/>
  <c r="SS40" i="5"/>
  <c r="ST40" i="5"/>
  <c r="SU40" i="5"/>
  <c r="SV40" i="5"/>
  <c r="SW40" i="5"/>
  <c r="SX40" i="5"/>
  <c r="SY40" i="5"/>
  <c r="SZ40" i="5"/>
  <c r="TA40" i="5"/>
  <c r="TB40" i="5"/>
  <c r="TC40" i="5"/>
  <c r="TD40" i="5"/>
  <c r="TE40" i="5"/>
  <c r="TF40" i="5"/>
  <c r="TG40" i="5"/>
  <c r="TH40" i="5"/>
  <c r="TI40" i="5"/>
  <c r="TJ40" i="5"/>
  <c r="TK40" i="5"/>
  <c r="TL40" i="5"/>
  <c r="TM40" i="5"/>
  <c r="TN40" i="5"/>
  <c r="TO40" i="5"/>
  <c r="TP40" i="5"/>
  <c r="TQ40" i="5"/>
  <c r="TR40" i="5"/>
  <c r="TS40" i="5"/>
  <c r="TT40" i="5"/>
  <c r="TU40" i="5"/>
  <c r="TV40" i="5"/>
  <c r="TW40" i="5"/>
  <c r="TX40" i="5"/>
  <c r="TY40" i="5"/>
  <c r="TZ40" i="5"/>
  <c r="UA40" i="5"/>
  <c r="UB40" i="5"/>
  <c r="UC40" i="5"/>
  <c r="UD40" i="5"/>
  <c r="UE40" i="5"/>
  <c r="UF40" i="5"/>
  <c r="UG40" i="5"/>
  <c r="UH40" i="5"/>
  <c r="UI40" i="5"/>
  <c r="UJ40" i="5"/>
  <c r="UK40" i="5"/>
  <c r="UL40" i="5"/>
  <c r="UM40" i="5"/>
  <c r="UN40" i="5"/>
  <c r="UO40" i="5"/>
  <c r="UP40" i="5"/>
  <c r="UQ40" i="5"/>
  <c r="UR40" i="5"/>
  <c r="US40" i="5"/>
  <c r="UT40" i="5"/>
  <c r="UU40" i="5"/>
  <c r="UV40" i="5"/>
  <c r="UW40" i="5"/>
  <c r="UX40" i="5"/>
  <c r="UY40" i="5"/>
  <c r="UZ40" i="5"/>
  <c r="VA40" i="5"/>
  <c r="VB40" i="5"/>
  <c r="VC40" i="5"/>
  <c r="VD40" i="5"/>
  <c r="VE40" i="5"/>
  <c r="VF40" i="5"/>
  <c r="VG40" i="5"/>
  <c r="VH40" i="5"/>
  <c r="VI40" i="5"/>
  <c r="VJ40" i="5"/>
  <c r="VK40" i="5"/>
  <c r="VL40" i="5"/>
  <c r="VM40" i="5"/>
  <c r="VN40" i="5"/>
  <c r="VO40" i="5"/>
  <c r="VP40" i="5"/>
  <c r="VQ40" i="5"/>
  <c r="VR40" i="5"/>
  <c r="VS40" i="5"/>
  <c r="VT40" i="5"/>
  <c r="VU40" i="5"/>
  <c r="VV40" i="5"/>
  <c r="VW40" i="5"/>
  <c r="VX40" i="5"/>
  <c r="VY40" i="5"/>
  <c r="VZ40" i="5"/>
  <c r="WA40" i="5"/>
  <c r="WB40" i="5"/>
  <c r="WC40" i="5"/>
  <c r="WD40" i="5"/>
  <c r="WE40" i="5"/>
  <c r="WF40" i="5"/>
  <c r="WG40" i="5"/>
  <c r="WH40" i="5"/>
  <c r="WI40" i="5"/>
  <c r="WJ40" i="5"/>
  <c r="WK40" i="5"/>
  <c r="WL40" i="5"/>
  <c r="WM40" i="5"/>
  <c r="WN40" i="5"/>
  <c r="WO40" i="5"/>
  <c r="WP40" i="5"/>
  <c r="WQ40" i="5"/>
  <c r="WR40" i="5"/>
  <c r="WS40" i="5"/>
  <c r="WT40" i="5"/>
  <c r="WU40" i="5"/>
  <c r="WV40" i="5"/>
  <c r="C39" i="5"/>
  <c r="C40" i="5" s="1"/>
  <c r="D37" i="4"/>
  <c r="E37" i="4"/>
  <c r="E38" i="4" s="1"/>
  <c r="F37" i="4"/>
  <c r="F38" i="4" s="1"/>
  <c r="G37" i="4"/>
  <c r="G38" i="4" s="1"/>
  <c r="H37" i="4"/>
  <c r="H38" i="4" s="1"/>
  <c r="I37" i="4"/>
  <c r="I38" i="4" s="1"/>
  <c r="J37" i="4"/>
  <c r="J38" i="4" s="1"/>
  <c r="K37" i="4"/>
  <c r="K38" i="4" s="1"/>
  <c r="L37" i="4"/>
  <c r="L38" i="4" s="1"/>
  <c r="M37" i="4"/>
  <c r="M38" i="4" s="1"/>
  <c r="N37" i="4"/>
  <c r="N38" i="4" s="1"/>
  <c r="O37" i="4"/>
  <c r="O38" i="4" s="1"/>
  <c r="P37" i="4"/>
  <c r="P38" i="4" s="1"/>
  <c r="Q37" i="4"/>
  <c r="Q38" i="4" s="1"/>
  <c r="R37" i="4"/>
  <c r="R38" i="4" s="1"/>
  <c r="S37" i="4"/>
  <c r="S38" i="4" s="1"/>
  <c r="T37" i="4"/>
  <c r="T38" i="4" s="1"/>
  <c r="U37" i="4"/>
  <c r="U38" i="4" s="1"/>
  <c r="V37" i="4"/>
  <c r="V38" i="4" s="1"/>
  <c r="W37" i="4"/>
  <c r="W38" i="4" s="1"/>
  <c r="X37" i="4"/>
  <c r="X38" i="4" s="1"/>
  <c r="Y37" i="4"/>
  <c r="Y38" i="4" s="1"/>
  <c r="Z37" i="4"/>
  <c r="Z38" i="4" s="1"/>
  <c r="AA37" i="4"/>
  <c r="AA38" i="4" s="1"/>
  <c r="AB37" i="4"/>
  <c r="AB38" i="4" s="1"/>
  <c r="AC37" i="4"/>
  <c r="AC38" i="4" s="1"/>
  <c r="AD37" i="4"/>
  <c r="AD38" i="4" s="1"/>
  <c r="AE37" i="4"/>
  <c r="AE38" i="4" s="1"/>
  <c r="AF37" i="4"/>
  <c r="AF38" i="4" s="1"/>
  <c r="AG37" i="4"/>
  <c r="AG38" i="4" s="1"/>
  <c r="AH37" i="4"/>
  <c r="AH38" i="4" s="1"/>
  <c r="AI37" i="4"/>
  <c r="AI38" i="4" s="1"/>
  <c r="AJ37" i="4"/>
  <c r="AJ38" i="4" s="1"/>
  <c r="AK37" i="4"/>
  <c r="AK38" i="4" s="1"/>
  <c r="AL37" i="4"/>
  <c r="AL38" i="4" s="1"/>
  <c r="AM37" i="4"/>
  <c r="AN37" i="4"/>
  <c r="AN38" i="4" s="1"/>
  <c r="AO37" i="4"/>
  <c r="AO38" i="4" s="1"/>
  <c r="AP37" i="4"/>
  <c r="AP38" i="4" s="1"/>
  <c r="AQ37" i="4"/>
  <c r="AQ38" i="4" s="1"/>
  <c r="AR37" i="4"/>
  <c r="AR38" i="4" s="1"/>
  <c r="AS37" i="4"/>
  <c r="AS38" i="4" s="1"/>
  <c r="AT37" i="4"/>
  <c r="AT38" i="4" s="1"/>
  <c r="AU37" i="4"/>
  <c r="AV37" i="4"/>
  <c r="AV38" i="4" s="1"/>
  <c r="AW37" i="4"/>
  <c r="AW38" i="4" s="1"/>
  <c r="AX37" i="4"/>
  <c r="AX38" i="4" s="1"/>
  <c r="AY37" i="4"/>
  <c r="AY38" i="4" s="1"/>
  <c r="AZ37" i="4"/>
  <c r="AZ38" i="4" s="1"/>
  <c r="BA37" i="4"/>
  <c r="BA38" i="4" s="1"/>
  <c r="BB37" i="4"/>
  <c r="BB38" i="4" s="1"/>
  <c r="BC37" i="4"/>
  <c r="BC38" i="4" s="1"/>
  <c r="BD37" i="4"/>
  <c r="BD38" i="4" s="1"/>
  <c r="BE37" i="4"/>
  <c r="BE38" i="4" s="1"/>
  <c r="BF37" i="4"/>
  <c r="BF38" i="4" s="1"/>
  <c r="BG37" i="4"/>
  <c r="BH37" i="4"/>
  <c r="BH38" i="4" s="1"/>
  <c r="BI37" i="4"/>
  <c r="BI38" i="4" s="1"/>
  <c r="BJ37" i="4"/>
  <c r="BJ38" i="4" s="1"/>
  <c r="BK37" i="4"/>
  <c r="BL37" i="4"/>
  <c r="BL38" i="4" s="1"/>
  <c r="BM37" i="4"/>
  <c r="BM38" i="4" s="1"/>
  <c r="BN37" i="4"/>
  <c r="BN38" i="4" s="1"/>
  <c r="BO37" i="4"/>
  <c r="BP37" i="4"/>
  <c r="BP38" i="4" s="1"/>
  <c r="BQ37" i="4"/>
  <c r="BQ38" i="4" s="1"/>
  <c r="BR37" i="4"/>
  <c r="BR38" i="4" s="1"/>
  <c r="BS37" i="4"/>
  <c r="BS38" i="4" s="1"/>
  <c r="BT37" i="4"/>
  <c r="BT38" i="4" s="1"/>
  <c r="BU37" i="4"/>
  <c r="BU38" i="4" s="1"/>
  <c r="BV37" i="4"/>
  <c r="BV38" i="4" s="1"/>
  <c r="BW37" i="4"/>
  <c r="BW38" i="4" s="1"/>
  <c r="BX37" i="4"/>
  <c r="BX38" i="4" s="1"/>
  <c r="BY37" i="4"/>
  <c r="BY38" i="4" s="1"/>
  <c r="BZ37" i="4"/>
  <c r="BZ38" i="4" s="1"/>
  <c r="CA37" i="4"/>
  <c r="CB37" i="4"/>
  <c r="CB38" i="4" s="1"/>
  <c r="CC37" i="4"/>
  <c r="CC38" i="4" s="1"/>
  <c r="CD37" i="4"/>
  <c r="CD38" i="4" s="1"/>
  <c r="CE37" i="4"/>
  <c r="CE38" i="4" s="1"/>
  <c r="CF37" i="4"/>
  <c r="CF38" i="4" s="1"/>
  <c r="CG37" i="4"/>
  <c r="CG38" i="4" s="1"/>
  <c r="CH37" i="4"/>
  <c r="CH38" i="4" s="1"/>
  <c r="CI37" i="4"/>
  <c r="CJ37" i="4"/>
  <c r="CJ38" i="4" s="1"/>
  <c r="CK37" i="4"/>
  <c r="CK38" i="4" s="1"/>
  <c r="CL37" i="4"/>
  <c r="CL38" i="4" s="1"/>
  <c r="CM37" i="4"/>
  <c r="CM38" i="4" s="1"/>
  <c r="CN37" i="4"/>
  <c r="CN38" i="4" s="1"/>
  <c r="CO37" i="4"/>
  <c r="CO38" i="4" s="1"/>
  <c r="CP37" i="4"/>
  <c r="CP38" i="4" s="1"/>
  <c r="CQ37" i="4"/>
  <c r="CQ38" i="4" s="1"/>
  <c r="CR37" i="4"/>
  <c r="CR38" i="4" s="1"/>
  <c r="CS37" i="4"/>
  <c r="CS38" i="4" s="1"/>
  <c r="CT37" i="4"/>
  <c r="CT38" i="4" s="1"/>
  <c r="CU37" i="4"/>
  <c r="CV37" i="4"/>
  <c r="CV38" i="4" s="1"/>
  <c r="CW37" i="4"/>
  <c r="CW38" i="4" s="1"/>
  <c r="CX37" i="4"/>
  <c r="CX38" i="4" s="1"/>
  <c r="CY37" i="4"/>
  <c r="CZ37" i="4"/>
  <c r="CZ38" i="4" s="1"/>
  <c r="DA37" i="4"/>
  <c r="DA38" i="4" s="1"/>
  <c r="DB37" i="4"/>
  <c r="DB38" i="4" s="1"/>
  <c r="DC37" i="4"/>
  <c r="DD37" i="4"/>
  <c r="DD38" i="4" s="1"/>
  <c r="DE37" i="4"/>
  <c r="DE38" i="4" s="1"/>
  <c r="DF37" i="4"/>
  <c r="DF38" i="4" s="1"/>
  <c r="DG37" i="4"/>
  <c r="DG38" i="4" s="1"/>
  <c r="DH37" i="4"/>
  <c r="DH38" i="4" s="1"/>
  <c r="DI37" i="4"/>
  <c r="DI38" i="4" s="1"/>
  <c r="DJ37" i="4"/>
  <c r="DJ38" i="4" s="1"/>
  <c r="DK37" i="4"/>
  <c r="DK38" i="4" s="1"/>
  <c r="DL37" i="4"/>
  <c r="DL38" i="4" s="1"/>
  <c r="DM37" i="4"/>
  <c r="DM38" i="4" s="1"/>
  <c r="DN37" i="4"/>
  <c r="DN38" i="4" s="1"/>
  <c r="DO37" i="4"/>
  <c r="DP37" i="4"/>
  <c r="DP38" i="4" s="1"/>
  <c r="DQ37" i="4"/>
  <c r="DQ38" i="4" s="1"/>
  <c r="DR37" i="4"/>
  <c r="DR38" i="4" s="1"/>
  <c r="DS37" i="4"/>
  <c r="DT37" i="4"/>
  <c r="DT38" i="4" s="1"/>
  <c r="DU37" i="4"/>
  <c r="DU38" i="4" s="1"/>
  <c r="DV37" i="4"/>
  <c r="DV38" i="4" s="1"/>
  <c r="DW37" i="4"/>
  <c r="DW38" i="4" s="1"/>
  <c r="DX37" i="4"/>
  <c r="DX38" i="4" s="1"/>
  <c r="DY37" i="4"/>
  <c r="DY38" i="4" s="1"/>
  <c r="DZ37" i="4"/>
  <c r="DZ38" i="4" s="1"/>
  <c r="EA37" i="4"/>
  <c r="EB37" i="4"/>
  <c r="EB38" i="4" s="1"/>
  <c r="EC37" i="4"/>
  <c r="EC38" i="4" s="1"/>
  <c r="ED37" i="4"/>
  <c r="ED38" i="4" s="1"/>
  <c r="EE37" i="4"/>
  <c r="EE38" i="4" s="1"/>
  <c r="EF37" i="4"/>
  <c r="EF38" i="4" s="1"/>
  <c r="EG37" i="4"/>
  <c r="EG38" i="4" s="1"/>
  <c r="EH37" i="4"/>
  <c r="EH38" i="4" s="1"/>
  <c r="EI37" i="4"/>
  <c r="EJ37" i="4"/>
  <c r="EJ38" i="4" s="1"/>
  <c r="EK37" i="4"/>
  <c r="EK38" i="4" s="1"/>
  <c r="EL37" i="4"/>
  <c r="EL38" i="4" s="1"/>
  <c r="EM37" i="4"/>
  <c r="EN37" i="4"/>
  <c r="EN38" i="4" s="1"/>
  <c r="EO37" i="4"/>
  <c r="EO38" i="4" s="1"/>
  <c r="EP37" i="4"/>
  <c r="EP38" i="4" s="1"/>
  <c r="EQ37" i="4"/>
  <c r="EQ38" i="4" s="1"/>
  <c r="ER37" i="4"/>
  <c r="ER38" i="4" s="1"/>
  <c r="ES37" i="4"/>
  <c r="ES38" i="4" s="1"/>
  <c r="ET37" i="4"/>
  <c r="ET38" i="4" s="1"/>
  <c r="EU37" i="4"/>
  <c r="EV37" i="4"/>
  <c r="EV38" i="4" s="1"/>
  <c r="EW37" i="4"/>
  <c r="EW38" i="4" s="1"/>
  <c r="EX37" i="4"/>
  <c r="EX38" i="4" s="1"/>
  <c r="EY37" i="4"/>
  <c r="EY38" i="4" s="1"/>
  <c r="EZ37" i="4"/>
  <c r="EZ38" i="4" s="1"/>
  <c r="FA37" i="4"/>
  <c r="FA38" i="4" s="1"/>
  <c r="FB37" i="4"/>
  <c r="FB38" i="4" s="1"/>
  <c r="FC37" i="4"/>
  <c r="FD37" i="4"/>
  <c r="FD38" i="4" s="1"/>
  <c r="FE37" i="4"/>
  <c r="FE38" i="4" s="1"/>
  <c r="FF37" i="4"/>
  <c r="FF38" i="4" s="1"/>
  <c r="FG37" i="4"/>
  <c r="FH37" i="4"/>
  <c r="FH38" i="4" s="1"/>
  <c r="FI37" i="4"/>
  <c r="FI38" i="4" s="1"/>
  <c r="FJ37" i="4"/>
  <c r="FJ38" i="4" s="1"/>
  <c r="FK37" i="4"/>
  <c r="FK38" i="4" s="1"/>
  <c r="FL37" i="4"/>
  <c r="FL38" i="4" s="1"/>
  <c r="FM37" i="4"/>
  <c r="FM38" i="4" s="1"/>
  <c r="FN37" i="4"/>
  <c r="FN38" i="4" s="1"/>
  <c r="FO37" i="4"/>
  <c r="FP37" i="4"/>
  <c r="FP38" i="4" s="1"/>
  <c r="FQ37" i="4"/>
  <c r="FQ38" i="4" s="1"/>
  <c r="FR37" i="4"/>
  <c r="FR38" i="4" s="1"/>
  <c r="FS37" i="4"/>
  <c r="FT37" i="4"/>
  <c r="FT38" i="4" s="1"/>
  <c r="FU37" i="4"/>
  <c r="FU38" i="4" s="1"/>
  <c r="FV37" i="4"/>
  <c r="FV38" i="4" s="1"/>
  <c r="FW37" i="4"/>
  <c r="FW38" i="4" s="1"/>
  <c r="FX37" i="4"/>
  <c r="FX38" i="4" s="1"/>
  <c r="FY37" i="4"/>
  <c r="FY38" i="4" s="1"/>
  <c r="FZ37" i="4"/>
  <c r="FZ38" i="4" s="1"/>
  <c r="GA37" i="4"/>
  <c r="GB37" i="4"/>
  <c r="GB38" i="4" s="1"/>
  <c r="GC37" i="4"/>
  <c r="GC38" i="4" s="1"/>
  <c r="GD37" i="4"/>
  <c r="GD38" i="4" s="1"/>
  <c r="GE37" i="4"/>
  <c r="GF37" i="4"/>
  <c r="GF38" i="4" s="1"/>
  <c r="GG37" i="4"/>
  <c r="GG38" i="4" s="1"/>
  <c r="GH37" i="4"/>
  <c r="GH38" i="4" s="1"/>
  <c r="GI37" i="4"/>
  <c r="GI38" i="4" s="1"/>
  <c r="GJ37" i="4"/>
  <c r="GJ38" i="4" s="1"/>
  <c r="GK37" i="4"/>
  <c r="GK38" i="4" s="1"/>
  <c r="GL37" i="4"/>
  <c r="GL38" i="4" s="1"/>
  <c r="GM37" i="4"/>
  <c r="GN37" i="4"/>
  <c r="GN38" i="4" s="1"/>
  <c r="GO37" i="4"/>
  <c r="GO38" i="4" s="1"/>
  <c r="GP37" i="4"/>
  <c r="GP38" i="4" s="1"/>
  <c r="GQ37" i="4"/>
  <c r="GQ38" i="4" s="1"/>
  <c r="GR37" i="4"/>
  <c r="GR38" i="4" s="1"/>
  <c r="GS37" i="4"/>
  <c r="GS38" i="4" s="1"/>
  <c r="GT37" i="4"/>
  <c r="GT38" i="4" s="1"/>
  <c r="GU37" i="4"/>
  <c r="GV37" i="4"/>
  <c r="GV38" i="4" s="1"/>
  <c r="GW37" i="4"/>
  <c r="GW38" i="4" s="1"/>
  <c r="GX37" i="4"/>
  <c r="GX38" i="4" s="1"/>
  <c r="GY37" i="4"/>
  <c r="GZ37" i="4"/>
  <c r="GZ38" i="4" s="1"/>
  <c r="HA37" i="4"/>
  <c r="HA38" i="4" s="1"/>
  <c r="HB37" i="4"/>
  <c r="HB38" i="4" s="1"/>
  <c r="HC37" i="4"/>
  <c r="HC38" i="4" s="1"/>
  <c r="HD37" i="4"/>
  <c r="HD38" i="4" s="1"/>
  <c r="HE37" i="4"/>
  <c r="HE38" i="4" s="1"/>
  <c r="HF37" i="4"/>
  <c r="HF38" i="4" s="1"/>
  <c r="HG37" i="4"/>
  <c r="HG38" i="4" s="1"/>
  <c r="HH37" i="4"/>
  <c r="HH38" i="4" s="1"/>
  <c r="HI37" i="4"/>
  <c r="HI38" i="4" s="1"/>
  <c r="HJ37" i="4"/>
  <c r="HJ38" i="4" s="1"/>
  <c r="HK37" i="4"/>
  <c r="HL37" i="4"/>
  <c r="HL38" i="4" s="1"/>
  <c r="HM37" i="4"/>
  <c r="HM38" i="4" s="1"/>
  <c r="HN37" i="4"/>
  <c r="HN38" i="4" s="1"/>
  <c r="HO37" i="4"/>
  <c r="HP37" i="4"/>
  <c r="HP38" i="4" s="1"/>
  <c r="HQ37" i="4"/>
  <c r="HQ38" i="4" s="1"/>
  <c r="HR37" i="4"/>
  <c r="HR38" i="4" s="1"/>
  <c r="HS37" i="4"/>
  <c r="HT37" i="4"/>
  <c r="HT38" i="4" s="1"/>
  <c r="HU37" i="4"/>
  <c r="HU38" i="4" s="1"/>
  <c r="HV37" i="4"/>
  <c r="HV38" i="4" s="1"/>
  <c r="HW37" i="4"/>
  <c r="HW38" i="4" s="1"/>
  <c r="HX37" i="4"/>
  <c r="HX38" i="4" s="1"/>
  <c r="HY37" i="4"/>
  <c r="HY38" i="4" s="1"/>
  <c r="HZ37" i="4"/>
  <c r="HZ38" i="4" s="1"/>
  <c r="IA37" i="4"/>
  <c r="IA38" i="4" s="1"/>
  <c r="IB37" i="4"/>
  <c r="IB38" i="4" s="1"/>
  <c r="IC37" i="4"/>
  <c r="IC38" i="4" s="1"/>
  <c r="ID37" i="4"/>
  <c r="ID38" i="4" s="1"/>
  <c r="IE37" i="4"/>
  <c r="IF37" i="4"/>
  <c r="IF38" i="4" s="1"/>
  <c r="IG37" i="4"/>
  <c r="IG38" i="4" s="1"/>
  <c r="IH37" i="4"/>
  <c r="IH38" i="4" s="1"/>
  <c r="II37" i="4"/>
  <c r="II38" i="4" s="1"/>
  <c r="IJ37" i="4"/>
  <c r="IJ38" i="4" s="1"/>
  <c r="IK37" i="4"/>
  <c r="IK38" i="4" s="1"/>
  <c r="IL37" i="4"/>
  <c r="IL38" i="4" s="1"/>
  <c r="IM37" i="4"/>
  <c r="IN37" i="4"/>
  <c r="IN38" i="4" s="1"/>
  <c r="IO37" i="4"/>
  <c r="IO38" i="4" s="1"/>
  <c r="IP37" i="4"/>
  <c r="IP38" i="4" s="1"/>
  <c r="IQ37" i="4"/>
  <c r="IQ38" i="4" s="1"/>
  <c r="IR37" i="4"/>
  <c r="IR38" i="4" s="1"/>
  <c r="IS37" i="4"/>
  <c r="IS38" i="4" s="1"/>
  <c r="IT37" i="4"/>
  <c r="IT38" i="4" s="1"/>
  <c r="IU37" i="4"/>
  <c r="IV37" i="4"/>
  <c r="IV38" i="4" s="1"/>
  <c r="IW37" i="4"/>
  <c r="IW38" i="4" s="1"/>
  <c r="IX37" i="4"/>
  <c r="IX38" i="4" s="1"/>
  <c r="IY37" i="4"/>
  <c r="IZ37" i="4"/>
  <c r="IZ38" i="4" s="1"/>
  <c r="JA37" i="4"/>
  <c r="JA38" i="4" s="1"/>
  <c r="JB37" i="4"/>
  <c r="JB38" i="4" s="1"/>
  <c r="JC37" i="4"/>
  <c r="JC38" i="4" s="1"/>
  <c r="JD37" i="4"/>
  <c r="JD38" i="4" s="1"/>
  <c r="JE37" i="4"/>
  <c r="JE38" i="4" s="1"/>
  <c r="JF37" i="4"/>
  <c r="JF38" i="4" s="1"/>
  <c r="JG37" i="4"/>
  <c r="JH37" i="4"/>
  <c r="JH38" i="4" s="1"/>
  <c r="JI37" i="4"/>
  <c r="JI38" i="4" s="1"/>
  <c r="JJ37" i="4"/>
  <c r="JJ38" i="4" s="1"/>
  <c r="JK37" i="4"/>
  <c r="JK38" i="4" s="1"/>
  <c r="JL37" i="4"/>
  <c r="JL38" i="4" s="1"/>
  <c r="JM37" i="4"/>
  <c r="JM38" i="4" s="1"/>
  <c r="JN37" i="4"/>
  <c r="JN38" i="4" s="1"/>
  <c r="JO37" i="4"/>
  <c r="JO38" i="4" s="1"/>
  <c r="JP37" i="4"/>
  <c r="JP38" i="4" s="1"/>
  <c r="JQ37" i="4"/>
  <c r="JQ38" i="4" s="1"/>
  <c r="JR37" i="4"/>
  <c r="JR38" i="4" s="1"/>
  <c r="JS37" i="4"/>
  <c r="JT37" i="4"/>
  <c r="JT38" i="4" s="1"/>
  <c r="JU37" i="4"/>
  <c r="JU38" i="4" s="1"/>
  <c r="JV37" i="4"/>
  <c r="JV38" i="4" s="1"/>
  <c r="JW37" i="4"/>
  <c r="JX37" i="4"/>
  <c r="JX38" i="4" s="1"/>
  <c r="JY37" i="4"/>
  <c r="JY38" i="4" s="1"/>
  <c r="JZ37" i="4"/>
  <c r="JZ38" i="4" s="1"/>
  <c r="KA37" i="4"/>
  <c r="KA38" i="4" s="1"/>
  <c r="KB37" i="4"/>
  <c r="KB38" i="4" s="1"/>
  <c r="KC37" i="4"/>
  <c r="KC38" i="4" s="1"/>
  <c r="KD37" i="4"/>
  <c r="KD38" i="4" s="1"/>
  <c r="KE37" i="4"/>
  <c r="KF37" i="4"/>
  <c r="KF38" i="4" s="1"/>
  <c r="KG37" i="4"/>
  <c r="KG38" i="4" s="1"/>
  <c r="KH37" i="4"/>
  <c r="KH38" i="4" s="1"/>
  <c r="KI37" i="4"/>
  <c r="KI38" i="4" s="1"/>
  <c r="KJ37" i="4"/>
  <c r="KJ38" i="4" s="1"/>
  <c r="KK37" i="4"/>
  <c r="KK38" i="4" s="1"/>
  <c r="KL37" i="4"/>
  <c r="KL38" i="4" s="1"/>
  <c r="KM37" i="4"/>
  <c r="KN37" i="4"/>
  <c r="KN38" i="4" s="1"/>
  <c r="KO37" i="4"/>
  <c r="KO38" i="4" s="1"/>
  <c r="KP37" i="4"/>
  <c r="KP38" i="4" s="1"/>
  <c r="KQ37" i="4"/>
  <c r="KR37" i="4"/>
  <c r="KR38" i="4" s="1"/>
  <c r="KS37" i="4"/>
  <c r="KS38" i="4" s="1"/>
  <c r="KT37" i="4"/>
  <c r="KT38" i="4" s="1"/>
  <c r="KU37" i="4"/>
  <c r="KU38" i="4" s="1"/>
  <c r="KV37" i="4"/>
  <c r="KV38" i="4" s="1"/>
  <c r="KW37" i="4"/>
  <c r="KW38" i="4" s="1"/>
  <c r="KX37" i="4"/>
  <c r="KX38" i="4" s="1"/>
  <c r="KY37" i="4"/>
  <c r="KZ37" i="4"/>
  <c r="KZ38" i="4" s="1"/>
  <c r="LA37" i="4"/>
  <c r="LA38" i="4" s="1"/>
  <c r="LB37" i="4"/>
  <c r="LB38" i="4" s="1"/>
  <c r="LC37" i="4"/>
  <c r="LC38" i="4" s="1"/>
  <c r="LD37" i="4"/>
  <c r="LD38" i="4" s="1"/>
  <c r="LE37" i="4"/>
  <c r="LE38" i="4" s="1"/>
  <c r="LF37" i="4"/>
  <c r="LF38" i="4" s="1"/>
  <c r="LG37" i="4"/>
  <c r="LG38" i="4" s="1"/>
  <c r="LH37" i="4"/>
  <c r="LH38" i="4" s="1"/>
  <c r="LI37" i="4"/>
  <c r="LI38" i="4" s="1"/>
  <c r="LJ37" i="4"/>
  <c r="LJ38" i="4" s="1"/>
  <c r="LK37" i="4"/>
  <c r="LL37" i="4"/>
  <c r="LL38" i="4" s="1"/>
  <c r="LM37" i="4"/>
  <c r="LM38" i="4" s="1"/>
  <c r="LN37" i="4"/>
  <c r="LN38" i="4" s="1"/>
  <c r="LO37" i="4"/>
  <c r="LP37" i="4"/>
  <c r="LP38" i="4" s="1"/>
  <c r="LQ37" i="4"/>
  <c r="LQ38" i="4" s="1"/>
  <c r="LR37" i="4"/>
  <c r="LR38" i="4" s="1"/>
  <c r="LS37" i="4"/>
  <c r="LT37" i="4"/>
  <c r="LT38" i="4" s="1"/>
  <c r="LU37" i="4"/>
  <c r="LU38" i="4" s="1"/>
  <c r="LV37" i="4"/>
  <c r="LV38" i="4" s="1"/>
  <c r="LW37" i="4"/>
  <c r="LW38" i="4" s="1"/>
  <c r="LX37" i="4"/>
  <c r="LX38" i="4" s="1"/>
  <c r="LY37" i="4"/>
  <c r="LY38" i="4" s="1"/>
  <c r="LZ37" i="4"/>
  <c r="LZ38" i="4" s="1"/>
  <c r="MA37" i="4"/>
  <c r="MB37" i="4"/>
  <c r="MB38" i="4" s="1"/>
  <c r="MC37" i="4"/>
  <c r="MC38" i="4" s="1"/>
  <c r="MD37" i="4"/>
  <c r="MD38" i="4" s="1"/>
  <c r="ME37" i="4"/>
  <c r="ME38" i="4" s="1"/>
  <c r="MF37" i="4"/>
  <c r="MF38" i="4" s="1"/>
  <c r="MG37" i="4"/>
  <c r="MG38" i="4" s="1"/>
  <c r="MH37" i="4"/>
  <c r="MH38" i="4" s="1"/>
  <c r="MI37" i="4"/>
  <c r="MJ37" i="4"/>
  <c r="MJ38" i="4" s="1"/>
  <c r="MK37" i="4"/>
  <c r="MK38" i="4" s="1"/>
  <c r="ML37" i="4"/>
  <c r="ML38" i="4" s="1"/>
  <c r="MM37" i="4"/>
  <c r="MN37" i="4"/>
  <c r="MN38" i="4" s="1"/>
  <c r="MO37" i="4"/>
  <c r="MO38" i="4" s="1"/>
  <c r="MP37" i="4"/>
  <c r="MP38" i="4" s="1"/>
  <c r="MQ37" i="4"/>
  <c r="MR37" i="4"/>
  <c r="MR38" i="4" s="1"/>
  <c r="MS37" i="4"/>
  <c r="MS38" i="4" s="1"/>
  <c r="MT37" i="4"/>
  <c r="MU37" i="4"/>
  <c r="MV37" i="4"/>
  <c r="MV38" i="4" s="1"/>
  <c r="MW37" i="4"/>
  <c r="MW38" i="4" s="1"/>
  <c r="MX37" i="4"/>
  <c r="MX38" i="4" s="1"/>
  <c r="MY37" i="4"/>
  <c r="MZ37" i="4"/>
  <c r="MZ38" i="4" s="1"/>
  <c r="NA37" i="4"/>
  <c r="NA38" i="4" s="1"/>
  <c r="NB37" i="4"/>
  <c r="NC37" i="4"/>
  <c r="ND37" i="4"/>
  <c r="ND38" i="4" s="1"/>
  <c r="NE37" i="4"/>
  <c r="NE38" i="4" s="1"/>
  <c r="NF37" i="4"/>
  <c r="NF38" i="4" s="1"/>
  <c r="NG37" i="4"/>
  <c r="NH37" i="4"/>
  <c r="NH38" i="4" s="1"/>
  <c r="NI37" i="4"/>
  <c r="NI38" i="4" s="1"/>
  <c r="NJ37" i="4"/>
  <c r="NK37" i="4"/>
  <c r="NL37" i="4"/>
  <c r="NL38" i="4" s="1"/>
  <c r="NM37" i="4"/>
  <c r="NM38" i="4" s="1"/>
  <c r="NN37" i="4"/>
  <c r="NN38" i="4" s="1"/>
  <c r="NO37" i="4"/>
  <c r="NO38" i="4" s="1"/>
  <c r="NP37" i="4"/>
  <c r="NP38" i="4" s="1"/>
  <c r="NQ37" i="4"/>
  <c r="NQ38" i="4" s="1"/>
  <c r="NR37" i="4"/>
  <c r="NS37" i="4"/>
  <c r="NT37" i="4"/>
  <c r="NT38" i="4" s="1"/>
  <c r="NU37" i="4"/>
  <c r="NU38" i="4" s="1"/>
  <c r="NV37" i="4"/>
  <c r="NV38" i="4" s="1"/>
  <c r="NW37" i="4"/>
  <c r="NW38" i="4" s="1"/>
  <c r="NX37" i="4"/>
  <c r="NX38" i="4" s="1"/>
  <c r="NY37" i="4"/>
  <c r="NY38" i="4" s="1"/>
  <c r="NZ37" i="4"/>
  <c r="NZ38" i="4" s="1"/>
  <c r="OA37" i="4"/>
  <c r="OB37" i="4"/>
  <c r="OB38" i="4" s="1"/>
  <c r="OC37" i="4"/>
  <c r="OC38" i="4" s="1"/>
  <c r="OD37" i="4"/>
  <c r="OD38" i="4" s="1"/>
  <c r="OE37" i="4"/>
  <c r="OE38" i="4" s="1"/>
  <c r="OF37" i="4"/>
  <c r="OF38" i="4" s="1"/>
  <c r="OG37" i="4"/>
  <c r="OG38" i="4" s="1"/>
  <c r="OH37" i="4"/>
  <c r="OH38" i="4" s="1"/>
  <c r="OI37" i="4"/>
  <c r="OJ37" i="4"/>
  <c r="OJ38" i="4" s="1"/>
  <c r="OK37" i="4"/>
  <c r="OK38" i="4" s="1"/>
  <c r="OL37" i="4"/>
  <c r="OM37" i="4"/>
  <c r="OM38" i="4" s="1"/>
  <c r="ON37" i="4"/>
  <c r="ON38" i="4" s="1"/>
  <c r="OO37" i="4"/>
  <c r="OO38" i="4" s="1"/>
  <c r="OP37" i="4"/>
  <c r="OP38" i="4" s="1"/>
  <c r="OQ37" i="4"/>
  <c r="OR37" i="4"/>
  <c r="OR38" i="4" s="1"/>
  <c r="OS37" i="4"/>
  <c r="OS38" i="4" s="1"/>
  <c r="OT37" i="4"/>
  <c r="OT38" i="4" s="1"/>
  <c r="OU37" i="4"/>
  <c r="OV37" i="4"/>
  <c r="OV38" i="4" s="1"/>
  <c r="OW37" i="4"/>
  <c r="OW38" i="4" s="1"/>
  <c r="OX37" i="4"/>
  <c r="OX38" i="4" s="1"/>
  <c r="OY37" i="4"/>
  <c r="OZ37" i="4"/>
  <c r="OZ38" i="4" s="1"/>
  <c r="PA37" i="4"/>
  <c r="PA38" i="4" s="1"/>
  <c r="PB37" i="4"/>
  <c r="PB38" i="4" s="1"/>
  <c r="PC37" i="4"/>
  <c r="PD37" i="4"/>
  <c r="PD38" i="4" s="1"/>
  <c r="PE37" i="4"/>
  <c r="PE38" i="4" s="1"/>
  <c r="PF37" i="4"/>
  <c r="PF38" i="4" s="1"/>
  <c r="PG37" i="4"/>
  <c r="PH37" i="4"/>
  <c r="PH38" i="4" s="1"/>
  <c r="PI37" i="4"/>
  <c r="PI38" i="4" s="1"/>
  <c r="PJ37" i="4"/>
  <c r="PJ38" i="4" s="1"/>
  <c r="PK37" i="4"/>
  <c r="PL37" i="4"/>
  <c r="PL38" i="4" s="1"/>
  <c r="PM37" i="4"/>
  <c r="PM38" i="4" s="1"/>
  <c r="PN37" i="4"/>
  <c r="PN38" i="4" s="1"/>
  <c r="PO37" i="4"/>
  <c r="PP37" i="4"/>
  <c r="PP38" i="4" s="1"/>
  <c r="PQ37" i="4"/>
  <c r="PQ38" i="4" s="1"/>
  <c r="PR37" i="4"/>
  <c r="PR38" i="4" s="1"/>
  <c r="PS37" i="4"/>
  <c r="PT37" i="4"/>
  <c r="PT38" i="4" s="1"/>
  <c r="PU37" i="4"/>
  <c r="PU38" i="4" s="1"/>
  <c r="PV37" i="4"/>
  <c r="PV38" i="4" s="1"/>
  <c r="PW37" i="4"/>
  <c r="PX37" i="4"/>
  <c r="PX38" i="4" s="1"/>
  <c r="PY37" i="4"/>
  <c r="PY38" i="4" s="1"/>
  <c r="PZ37" i="4"/>
  <c r="PZ38" i="4" s="1"/>
  <c r="QA37" i="4"/>
  <c r="QB37" i="4"/>
  <c r="QB38" i="4" s="1"/>
  <c r="QC37" i="4"/>
  <c r="QC38" i="4" s="1"/>
  <c r="QD37" i="4"/>
  <c r="QD38" i="4" s="1"/>
  <c r="QE37" i="4"/>
  <c r="QE38" i="4" s="1"/>
  <c r="QF37" i="4"/>
  <c r="QF38" i="4" s="1"/>
  <c r="QG37" i="4"/>
  <c r="QG38" i="4" s="1"/>
  <c r="QH37" i="4"/>
  <c r="QH38" i="4" s="1"/>
  <c r="QI37" i="4"/>
  <c r="QJ37" i="4"/>
  <c r="QJ38" i="4" s="1"/>
  <c r="QK37" i="4"/>
  <c r="QK38" i="4" s="1"/>
  <c r="QL37" i="4"/>
  <c r="QM37" i="4"/>
  <c r="QM38" i="4" s="1"/>
  <c r="QN37" i="4"/>
  <c r="QN38" i="4" s="1"/>
  <c r="QO37" i="4"/>
  <c r="QO38" i="4" s="1"/>
  <c r="QP37" i="4"/>
  <c r="QP38" i="4" s="1"/>
  <c r="QQ37" i="4"/>
  <c r="QR37" i="4"/>
  <c r="QR38" i="4" s="1"/>
  <c r="QS37" i="4"/>
  <c r="QS38" i="4" s="1"/>
  <c r="QT37" i="4"/>
  <c r="QT38" i="4" s="1"/>
  <c r="QU37" i="4"/>
  <c r="QU38" i="4" s="1"/>
  <c r="QV37" i="4"/>
  <c r="QV38" i="4" s="1"/>
  <c r="QW37" i="4"/>
  <c r="QW38" i="4" s="1"/>
  <c r="QX37" i="4"/>
  <c r="QY37" i="4"/>
  <c r="QZ37" i="4"/>
  <c r="QZ38" i="4" s="1"/>
  <c r="RA37" i="4"/>
  <c r="RA38" i="4" s="1"/>
  <c r="RB37" i="4"/>
  <c r="RB38" i="4" s="1"/>
  <c r="RC37" i="4"/>
  <c r="RC38" i="4" s="1"/>
  <c r="RD37" i="4"/>
  <c r="RD38" i="4" s="1"/>
  <c r="RE37" i="4"/>
  <c r="RE38" i="4" s="1"/>
  <c r="RF37" i="4"/>
  <c r="RF38" i="4" s="1"/>
  <c r="RG37" i="4"/>
  <c r="RH37" i="4"/>
  <c r="RH38" i="4" s="1"/>
  <c r="RI37" i="4"/>
  <c r="RI38" i="4" s="1"/>
  <c r="RJ37" i="4"/>
  <c r="RJ38" i="4" s="1"/>
  <c r="RK37" i="4"/>
  <c r="RL37" i="4"/>
  <c r="RL38" i="4" s="1"/>
  <c r="RM37" i="4"/>
  <c r="RM38" i="4" s="1"/>
  <c r="RN37" i="4"/>
  <c r="RN38" i="4" s="1"/>
  <c r="RO37" i="4"/>
  <c r="RP37" i="4"/>
  <c r="RP38" i="4" s="1"/>
  <c r="RQ37" i="4"/>
  <c r="RQ38" i="4" s="1"/>
  <c r="RR37" i="4"/>
  <c r="RR38" i="4" s="1"/>
  <c r="RS37" i="4"/>
  <c r="RT37" i="4"/>
  <c r="RT38" i="4" s="1"/>
  <c r="RU37" i="4"/>
  <c r="RU38" i="4" s="1"/>
  <c r="RV37" i="4"/>
  <c r="RV38" i="4" s="1"/>
  <c r="RW37" i="4"/>
  <c r="RX37" i="4"/>
  <c r="RX38" i="4" s="1"/>
  <c r="RY37" i="4"/>
  <c r="RY38" i="4" s="1"/>
  <c r="RZ37" i="4"/>
  <c r="RZ38" i="4" s="1"/>
  <c r="SA37" i="4"/>
  <c r="SB37" i="4"/>
  <c r="SB38" i="4" s="1"/>
  <c r="SC37" i="4"/>
  <c r="SC38" i="4" s="1"/>
  <c r="SD37" i="4"/>
  <c r="SD38" i="4" s="1"/>
  <c r="SE37" i="4"/>
  <c r="SF37" i="4"/>
  <c r="SF38" i="4" s="1"/>
  <c r="SG37" i="4"/>
  <c r="SG38" i="4" s="1"/>
  <c r="SH37" i="4"/>
  <c r="SH38" i="4" s="1"/>
  <c r="SI37" i="4"/>
  <c r="SJ37" i="4"/>
  <c r="SJ38" i="4" s="1"/>
  <c r="SK37" i="4"/>
  <c r="SK38" i="4" s="1"/>
  <c r="SL37" i="4"/>
  <c r="SL38" i="4" s="1"/>
  <c r="SM37" i="4"/>
  <c r="SM38" i="4" s="1"/>
  <c r="SN37" i="4"/>
  <c r="SN38" i="4" s="1"/>
  <c r="SO37" i="4"/>
  <c r="SO38" i="4" s="1"/>
  <c r="SP37" i="4"/>
  <c r="SQ37" i="4"/>
  <c r="SR37" i="4"/>
  <c r="SR38" i="4" s="1"/>
  <c r="SS37" i="4"/>
  <c r="SS38" i="4" s="1"/>
  <c r="ST37" i="4"/>
  <c r="ST38" i="4" s="1"/>
  <c r="SU37" i="4"/>
  <c r="SU38" i="4" s="1"/>
  <c r="SV37" i="4"/>
  <c r="SV38" i="4" s="1"/>
  <c r="SW37" i="4"/>
  <c r="SW38" i="4" s="1"/>
  <c r="SX37" i="4"/>
  <c r="SX38" i="4" s="1"/>
  <c r="SY37" i="4"/>
  <c r="SZ37" i="4"/>
  <c r="SZ38" i="4" s="1"/>
  <c r="TA37" i="4"/>
  <c r="TA38" i="4" s="1"/>
  <c r="TB37" i="4"/>
  <c r="TB38" i="4" s="1"/>
  <c r="TC37" i="4"/>
  <c r="TC38" i="4" s="1"/>
  <c r="TD37" i="4"/>
  <c r="TD38" i="4" s="1"/>
  <c r="TE37" i="4"/>
  <c r="TE38" i="4" s="1"/>
  <c r="TF37" i="4"/>
  <c r="TF38" i="4" s="1"/>
  <c r="TG37" i="4"/>
  <c r="D38" i="4"/>
  <c r="AM38" i="4"/>
  <c r="AU38" i="4"/>
  <c r="BG38" i="4"/>
  <c r="BK38" i="4"/>
  <c r="BO38" i="4"/>
  <c r="CA38" i="4"/>
  <c r="CI38" i="4"/>
  <c r="CU38" i="4"/>
  <c r="CY38" i="4"/>
  <c r="DC38" i="4"/>
  <c r="DO38" i="4"/>
  <c r="DS38" i="4"/>
  <c r="EA38" i="4"/>
  <c r="EI38" i="4"/>
  <c r="EM38" i="4"/>
  <c r="EU38" i="4"/>
  <c r="FC38" i="4"/>
  <c r="FG38" i="4"/>
  <c r="FO38" i="4"/>
  <c r="FS38" i="4"/>
  <c r="GA38" i="4"/>
  <c r="GE38" i="4"/>
  <c r="GM38" i="4"/>
  <c r="GU38" i="4"/>
  <c r="GY38" i="4"/>
  <c r="HK38" i="4"/>
  <c r="HO38" i="4"/>
  <c r="HS38" i="4"/>
  <c r="IE38" i="4"/>
  <c r="IM38" i="4"/>
  <c r="IU38" i="4"/>
  <c r="IY38" i="4"/>
  <c r="JG38" i="4"/>
  <c r="JS38" i="4"/>
  <c r="JW38" i="4"/>
  <c r="KE38" i="4"/>
  <c r="KM38" i="4"/>
  <c r="KQ38" i="4"/>
  <c r="KY38" i="4"/>
  <c r="LK38" i="4"/>
  <c r="LO38" i="4"/>
  <c r="LS38" i="4"/>
  <c r="MA38" i="4"/>
  <c r="MI38" i="4"/>
  <c r="MM38" i="4"/>
  <c r="MQ38" i="4"/>
  <c r="MT38" i="4"/>
  <c r="MU38" i="4"/>
  <c r="MY38" i="4"/>
  <c r="NB38" i="4"/>
  <c r="NC38" i="4"/>
  <c r="NG38" i="4"/>
  <c r="NJ38" i="4"/>
  <c r="NK38" i="4"/>
  <c r="NR38" i="4"/>
  <c r="NS38" i="4"/>
  <c r="OA38" i="4"/>
  <c r="OI38" i="4"/>
  <c r="OL38" i="4"/>
  <c r="OQ38" i="4"/>
  <c r="OU38" i="4"/>
  <c r="OY38" i="4"/>
  <c r="PC38" i="4"/>
  <c r="PG38" i="4"/>
  <c r="PK38" i="4"/>
  <c r="PO38" i="4"/>
  <c r="PS38" i="4"/>
  <c r="PW38" i="4"/>
  <c r="QA38" i="4"/>
  <c r="QI38" i="4"/>
  <c r="QL38" i="4"/>
  <c r="QQ38" i="4"/>
  <c r="QX38" i="4"/>
  <c r="QY38" i="4"/>
  <c r="RG38" i="4"/>
  <c r="RK38" i="4"/>
  <c r="RO38" i="4"/>
  <c r="RS38" i="4"/>
  <c r="RW38" i="4"/>
  <c r="SA38" i="4"/>
  <c r="SE38" i="4"/>
  <c r="SI38" i="4"/>
  <c r="SP38" i="4"/>
  <c r="SQ38" i="4"/>
  <c r="SY38" i="4"/>
  <c r="TG38" i="4"/>
  <c r="C37" i="4"/>
  <c r="C38" i="4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O40" i="3" s="1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JM40" i="3"/>
  <c r="MF40" i="3"/>
  <c r="C39" i="3"/>
  <c r="C40" i="3" s="1"/>
  <c r="D43" i="4" l="1"/>
  <c r="D42" i="4"/>
  <c r="D41" i="4"/>
  <c r="D43" i="3"/>
  <c r="D45" i="3"/>
  <c r="D50" i="4"/>
  <c r="D56" i="5"/>
  <c r="D53" i="5"/>
  <c r="D49" i="5"/>
  <c r="D60" i="5"/>
  <c r="D55" i="5"/>
  <c r="D52" i="5"/>
  <c r="D48" i="5"/>
  <c r="D59" i="5"/>
  <c r="D51" i="5"/>
  <c r="D47" i="5"/>
  <c r="D61" i="5"/>
  <c r="D57" i="5"/>
  <c r="D55" i="4"/>
  <c r="D54" i="4"/>
  <c r="D58" i="4"/>
  <c r="D59" i="4"/>
  <c r="D51" i="4"/>
  <c r="D45" i="4"/>
  <c r="D57" i="4"/>
  <c r="D49" i="4"/>
  <c r="D47" i="4"/>
  <c r="D53" i="4"/>
  <c r="D46" i="4"/>
  <c r="D48" i="3"/>
  <c r="D59" i="3"/>
  <c r="D53" i="3"/>
  <c r="D57" i="3"/>
  <c r="D52" i="3"/>
  <c r="D47" i="3"/>
  <c r="D61" i="3"/>
  <c r="D60" i="3"/>
  <c r="D56" i="3"/>
  <c r="D51" i="3"/>
  <c r="D55" i="3"/>
  <c r="D49" i="3"/>
</calcChain>
</file>

<file path=xl/sharedStrings.xml><?xml version="1.0" encoding="utf-8"?>
<sst xmlns="http://schemas.openxmlformats.org/spreadsheetml/2006/main" count="2748" uniqueCount="2426">
  <si>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</si>
  <si>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</si>
  <si>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</si>
  <si>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</si>
  <si>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</si>
  <si>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</si>
  <si>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</si>
  <si>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</si>
  <si>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</si>
  <si>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</si>
  <si>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</si>
  <si>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</si>
  <si>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</si>
  <si>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Музыка</t>
  </si>
  <si>
    <t xml:space="preserve">                                  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</si>
  <si>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</si>
  <si>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</si>
  <si>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</si>
  <si>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</si>
  <si>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</si>
  <si>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</si>
  <si>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</si>
  <si>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</si>
  <si>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</si>
  <si>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</si>
  <si>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</si>
  <si>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</si>
  <si>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</si>
  <si>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</si>
  <si>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</si>
  <si>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</si>
  <si>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</si>
  <si>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</si>
  <si>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</si>
  <si>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</si>
  <si>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</si>
  <si>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</si>
  <si>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</si>
  <si>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</si>
  <si>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</si>
  <si>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</si>
  <si>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</si>
  <si>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</si>
  <si>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</si>
  <si>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</si>
  <si>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</si>
  <si>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</si>
  <si>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</si>
  <si>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</si>
  <si>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</si>
  <si>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</si>
  <si>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</si>
  <si>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</si>
  <si>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</si>
  <si>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</si>
  <si>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</si>
  <si>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3-Ф.12</t>
  </si>
  <si>
    <t>3-К.2</t>
  </si>
  <si>
    <t>3-К.12</t>
  </si>
  <si>
    <t>3-К.20</t>
  </si>
  <si>
    <t>3-Т.2</t>
  </si>
  <si>
    <t>3-К.21</t>
  </si>
  <si>
    <t>3-К.22</t>
  </si>
  <si>
    <t>3-К.23</t>
  </si>
  <si>
    <t>3-К.24</t>
  </si>
  <si>
    <t>3-К.25</t>
  </si>
  <si>
    <t>3-Т.10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</si>
  <si>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</si>
  <si>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</si>
  <si>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</si>
  <si>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</si>
  <si>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</si>
  <si>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</si>
  <si>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</si>
  <si>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</si>
  <si>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</si>
  <si>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</si>
  <si>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</si>
  <si>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</si>
  <si>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</si>
  <si>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</si>
  <si>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</si>
  <si>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</si>
  <si>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</si>
  <si>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</si>
  <si>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</si>
  <si>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</si>
  <si>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</si>
  <si>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</si>
  <si>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</si>
  <si>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</si>
  <si>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</si>
  <si>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</si>
  <si>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</si>
  <si>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</si>
  <si>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</si>
  <si>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</si>
  <si>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</si>
  <si>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</si>
  <si>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</si>
  <si>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</si>
  <si>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</si>
  <si>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</si>
  <si>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</si>
  <si>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</si>
  <si>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</si>
  <si>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</si>
  <si>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</si>
  <si>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</si>
  <si>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</si>
  <si>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</si>
  <si>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</si>
  <si>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</si>
  <si>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</si>
  <si>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</si>
  <si>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</si>
  <si>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</si>
  <si>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</si>
  <si>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</si>
  <si>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 К.3</t>
  </si>
  <si>
    <t>4-К.13</t>
  </si>
  <si>
    <t>4-К.23</t>
  </si>
  <si>
    <t>4-Т.3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</si>
  <si>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</si>
  <si>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</si>
  <si>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</si>
  <si>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</si>
  <si>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</si>
  <si>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</si>
  <si>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</si>
  <si>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</si>
  <si>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</si>
  <si>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</si>
  <si>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</si>
  <si>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</si>
  <si>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</si>
  <si>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</si>
  <si>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</si>
  <si>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</si>
  <si>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</si>
  <si>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</si>
  <si>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</si>
  <si>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</si>
  <si>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</si>
  <si>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</si>
  <si>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</si>
  <si>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</si>
  <si>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</si>
  <si>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</si>
  <si>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</si>
  <si>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</si>
  <si>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</si>
  <si>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</si>
  <si>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</si>
  <si>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</si>
  <si>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</si>
  <si>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</si>
  <si>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</si>
  <si>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</si>
  <si>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</si>
  <si>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</si>
  <si>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</si>
  <si>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</si>
  <si>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</si>
  <si>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</si>
  <si>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</si>
  <si>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</si>
  <si>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</si>
  <si>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</si>
  <si>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</si>
  <si>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</si>
  <si>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</si>
  <si>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</si>
  <si>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</si>
  <si>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</si>
  <si>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</si>
  <si>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</si>
  <si>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</si>
  <si>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</si>
  <si>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</si>
  <si>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</si>
  <si>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</si>
  <si>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</si>
  <si>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</si>
  <si>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</si>
  <si>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</si>
  <si>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</si>
  <si>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</si>
  <si>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</si>
  <si>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</si>
  <si>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</si>
  <si>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</si>
  <si>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</si>
  <si>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</si>
  <si>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</si>
  <si>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</si>
  <si>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</si>
  <si>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</si>
  <si>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</si>
  <si>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</si>
  <si>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</si>
  <si>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</si>
  <si>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</si>
  <si>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</si>
  <si>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</si>
  <si>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</si>
  <si>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</si>
  <si>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</si>
  <si>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</si>
  <si>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</si>
  <si>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</si>
  <si>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</si>
  <si>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</si>
  <si>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</si>
  <si>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</si>
  <si>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</si>
  <si>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</si>
  <si>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</si>
  <si>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</si>
  <si>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</si>
  <si>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</si>
  <si>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</si>
  <si>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</si>
  <si>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</si>
  <si>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</si>
  <si>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</si>
  <si>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</si>
  <si>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</si>
  <si>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5-Т.4</t>
  </si>
  <si>
    <t>5-Ф.26</t>
  </si>
  <si>
    <t>5-Ф.27</t>
  </si>
  <si>
    <t>5-Ф.28</t>
  </si>
  <si>
    <t>5-Ф.29</t>
  </si>
  <si>
    <t>5-Ф.30</t>
  </si>
  <si>
    <t>5-Т.14</t>
  </si>
  <si>
    <t>5-Т.15</t>
  </si>
  <si>
    <t>ФИО ребенка</t>
  </si>
  <si>
    <t>Всего, N</t>
  </si>
  <si>
    <t>владеет</t>
  </si>
  <si>
    <t>ходит</t>
  </si>
  <si>
    <t>проявляет интерес</t>
  </si>
  <si>
    <t>не проявляет интерес</t>
  </si>
  <si>
    <t>владеет навыками</t>
  </si>
  <si>
    <t>выполняет</t>
  </si>
  <si>
    <t>не проявляет интерес к играм</t>
  </si>
  <si>
    <t>знает, но не называет</t>
  </si>
  <si>
    <t>правильно произносит</t>
  </si>
  <si>
    <t>произносит некоторые из них</t>
  </si>
  <si>
    <t>отвечает на простые вопросы:</t>
  </si>
  <si>
    <t>произносит правильно</t>
  </si>
  <si>
    <t>старается произносить</t>
  </si>
  <si>
    <t>не произносит</t>
  </si>
  <si>
    <t>частично понимает</t>
  </si>
  <si>
    <t>старается слушать</t>
  </si>
  <si>
    <t>не слушает</t>
  </si>
  <si>
    <t>выполняет с интересом</t>
  </si>
  <si>
    <t>выполняет без интереса</t>
  </si>
  <si>
    <t>пытается использовать</t>
  </si>
  <si>
    <t>частично группирует</t>
  </si>
  <si>
    <t>различает</t>
  </si>
  <si>
    <t>не различает</t>
  </si>
  <si>
    <t>играет с интересом</t>
  </si>
  <si>
    <t>произносит</t>
  </si>
  <si>
    <t>не играет</t>
  </si>
  <si>
    <t>проявляет интерес частично</t>
  </si>
  <si>
    <t>знает</t>
  </si>
  <si>
    <t>знает частично</t>
  </si>
  <si>
    <t>пытается узнать</t>
  </si>
  <si>
    <t>узнает и называет</t>
  </si>
  <si>
    <t>пытается проявить заботу</t>
  </si>
  <si>
    <t>понимает</t>
  </si>
  <si>
    <t>не понимает</t>
  </si>
  <si>
    <t>сохраняет равновесие при ходьбе:</t>
  </si>
  <si>
    <t>сохраняет равновесие</t>
  </si>
  <si>
    <t>не сохраняет равновесие</t>
  </si>
  <si>
    <t>не владеет навыками</t>
  </si>
  <si>
    <t>проявляет активность</t>
  </si>
  <si>
    <t>слушает и понимает</t>
  </si>
  <si>
    <t>слушает, но не понимает</t>
  </si>
  <si>
    <t>пытается произносить правильно</t>
  </si>
  <si>
    <t>знает некоторые из них</t>
  </si>
  <si>
    <t>не знает</t>
  </si>
  <si>
    <t>использует</t>
  </si>
  <si>
    <t>использует частично</t>
  </si>
  <si>
    <t>проявляет интерес к ценностям казахского народа:</t>
  </si>
  <si>
    <t>не использует</t>
  </si>
  <si>
    <t>эмоционально воспринимает художественные произведения:</t>
  </si>
  <si>
    <t>знает некоторые свойства</t>
  </si>
  <si>
    <t>ходит обычно, на носках, с высоким подниманием колен:</t>
  </si>
  <si>
    <t>ходит частично</t>
  </si>
  <si>
    <t>пытается ходить правильно</t>
  </si>
  <si>
    <t>ходит с выполнением заданий: взявшись за руки, в положении полусидя обходя предметы:</t>
  </si>
  <si>
    <t>владеет видами ходьбы</t>
  </si>
  <si>
    <t>ходит правильно</t>
  </si>
  <si>
    <t>не умеет ходить</t>
  </si>
  <si>
    <t>поддерживает равновесие в ходьбе: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</si>
  <si>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</si>
  <si>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</si>
  <si>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</si>
  <si>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 обычно, на носках, в разных направлениях:</t>
  </si>
  <si>
    <t>бегает</t>
  </si>
  <si>
    <t>пытается бегать правильно</t>
  </si>
  <si>
    <t>не обращает внимание на задания при беге</t>
  </si>
  <si>
    <t>прыгает на месте на двух ногах, с продвижением вперед, с высоты и в длину: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</si>
  <si>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</si>
  <si>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</si>
  <si>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</si>
  <si>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 правой и левой рукой, в горизонтальную и вертикальную цели:</t>
  </si>
  <si>
    <t>бросает предметы</t>
  </si>
  <si>
    <t>проявляет интерес при бросании</t>
  </si>
  <si>
    <t>не умеет бросать предметы</t>
  </si>
  <si>
    <t>бросает мяч вверх-вниз, ловит:</t>
  </si>
  <si>
    <t>бросает, ловит</t>
  </si>
  <si>
    <t>бросает, но не может ловить</t>
  </si>
  <si>
    <t>не пытается бросать и ловить</t>
  </si>
  <si>
    <t>ползает между предметами, лазает по гимнастической стенке и спускается с нее: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</si>
  <si>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</si>
  <si>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</si>
  <si>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</si>
  <si>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перестраивается в колонну по одному, в круг, находит свое место в строю:</t>
  </si>
  <si>
    <t>может выполнять эти действия</t>
  </si>
  <si>
    <t>выполняет частично</t>
  </si>
  <si>
    <t>не может выполнять эти действия</t>
  </si>
  <si>
    <t>соблюдает последовательность выполнения общеразвивающих упражнений: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</si>
  <si>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</si>
  <si>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</si>
  <si>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</si>
  <si>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увлеченно в подвижные игры:</t>
  </si>
  <si>
    <t>играет без интереса</t>
  </si>
  <si>
    <t>знает необходимость соблюдения ежедневных гигиенических навыков:</t>
  </si>
  <si>
    <t>соблюдает навыки</t>
  </si>
  <si>
    <t>владеет навками</t>
  </si>
  <si>
    <t>пытается соблюдать навыки</t>
  </si>
  <si>
    <t>обладает начальными навыками самообслуживания:</t>
  </si>
  <si>
    <t>владеет навками самообслуживания</t>
  </si>
  <si>
    <t>владеет некоторыми навыками</t>
  </si>
  <si>
    <t>имеет представления о здоровом образе жизни:</t>
  </si>
  <si>
    <t>имеет представление</t>
  </si>
  <si>
    <t>имеет частичное представление</t>
  </si>
  <si>
    <t>не владеет представлениями</t>
  </si>
  <si>
    <t>владеет навыками культурного поведения за столом:</t>
  </si>
  <si>
    <t>владеет некоторыми</t>
  </si>
  <si>
    <t>пытается овладеть</t>
  </si>
  <si>
    <t>участвует в совместных подвижных играх:</t>
  </si>
  <si>
    <t>принимает участие</t>
  </si>
  <si>
    <t>принимает участие неохотно</t>
  </si>
  <si>
    <t>играет один</t>
  </si>
  <si>
    <t>владеет частично</t>
  </si>
  <si>
    <t>произносит четко гласные и некоторые согласные звуки:</t>
  </si>
  <si>
    <t>произносит четко</t>
  </si>
  <si>
    <t>не произносит четко</t>
  </si>
  <si>
    <t>имеет правильный темп речи:</t>
  </si>
  <si>
    <t>говорит правильно</t>
  </si>
  <si>
    <t>говорит правильно частично</t>
  </si>
  <si>
    <t>пытается говорить правильно</t>
  </si>
  <si>
    <t>отвечает на различные вопросы, касающиеся окружающей среды:</t>
  </si>
  <si>
    <t>отвечает на вопросы</t>
  </si>
  <si>
    <t>отвечает на некоторые из них</t>
  </si>
  <si>
    <t>не отвечает на вопросы</t>
  </si>
  <si>
    <t>использует нужные слова и фразы:</t>
  </si>
  <si>
    <t>согласовывает слова в роде, числе, падеже:</t>
  </si>
  <si>
    <t>согласовывает</t>
  </si>
  <si>
    <t>согласовывает некоторые</t>
  </si>
  <si>
    <t>не согласовывает</t>
  </si>
  <si>
    <t>употребляет существительные вместе со вспомогательными словами, такими как над, под, за, рядом: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</si>
  <si>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</si>
  <si>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</si>
  <si>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</si>
  <si>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</si>
  <si>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</si>
  <si>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</si>
  <si>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общаются друг с другом, со взрослыми:</t>
  </si>
  <si>
    <t>общаетсяво всеми</t>
  </si>
  <si>
    <t>общается только со сверстниками</t>
  </si>
  <si>
    <t>пытается общаться</t>
  </si>
  <si>
    <t>рассказывает о том, что слышал, видел, что делал сам:</t>
  </si>
  <si>
    <t>рассказывает</t>
  </si>
  <si>
    <t>пытается рассказать</t>
  </si>
  <si>
    <t>не рассказывает</t>
  </si>
  <si>
    <t>рассматривает картинки в книгах самостоятельно, вместе с другими детьми высказывает свои мысли по увиденным картинкам: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</si>
  <si>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</si>
  <si>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</si>
  <si>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</si>
  <si>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 и понимает содержание литературных произведений:</t>
  </si>
  <si>
    <t>слушает, понимает частично</t>
  </si>
  <si>
    <t>передает ритм и выразительность голоса героев литературного произведения, подражает им: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</si>
  <si>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</si>
  <si>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</si>
  <si>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</si>
  <si>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героям: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</si>
  <si>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</si>
  <si>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</si>
  <si>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</si>
  <si>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вместе со взрослыми сказки, простые сценки:</t>
  </si>
  <si>
    <t>обыгрывает с интересом</t>
  </si>
  <si>
    <t>обыгрывает без интереса</t>
  </si>
  <si>
    <t>не обыгрывает</t>
  </si>
  <si>
    <t>обыгрывает роли знакомых персонаже во время свободной игры:</t>
  </si>
  <si>
    <t>обыгрывает</t>
  </si>
  <si>
    <t>пытается обыгрывать</t>
  </si>
  <si>
    <t>не может обыграть</t>
  </si>
  <si>
    <t>пересказывает интересные отрывки, слова и простые фразы из прочитанного произведения:</t>
  </si>
  <si>
    <t>пересказывает</t>
  </si>
  <si>
    <t>пытается пересказывать</t>
  </si>
  <si>
    <t>не может пересказать</t>
  </si>
  <si>
    <t>наизусть и выразительно произносит стихотворения, потешки: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</si>
  <si>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</si>
  <si>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</si>
  <si>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</si>
  <si>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специфические звуки казахского языка:</t>
  </si>
  <si>
    <t>произносит правильно частично</t>
  </si>
  <si>
    <t>внимательно слушает, называет и запоминает слова: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</si>
  <si>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</si>
  <si>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</si>
  <si>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</si>
  <si>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слов, применяемых в повседневной жизни, и правильно их произносит: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</si>
  <si>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</si>
  <si>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</si>
  <si>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</si>
  <si>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понимает значение словосочетаний:</t>
  </si>
  <si>
    <t>понмает частично</t>
  </si>
  <si>
    <t>составляет простые предложения:</t>
  </si>
  <si>
    <t>составляет с интересом</t>
  </si>
  <si>
    <t>составляет без интереса</t>
  </si>
  <si>
    <t>не умеет составлять</t>
  </si>
  <si>
    <t>слушает короткие стихотворения и потешки, рассказывает их наизусть: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</si>
  <si>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</si>
  <si>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</si>
  <si>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</si>
  <si>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</si>
  <si>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</si>
  <si>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</si>
  <si>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</si>
  <si>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владеет начальными навыками техники рисования:</t>
  </si>
  <si>
    <t>использует последовательно линии, штрихи, пятна, краски:</t>
  </si>
  <si>
    <t>использует некоторые</t>
  </si>
  <si>
    <t>называет правильно основные цвета:</t>
  </si>
  <si>
    <t>правильно называет</t>
  </si>
  <si>
    <t>называет некоторые</t>
  </si>
  <si>
    <t>не может назвать полностью</t>
  </si>
  <si>
    <t>составляет простые сюжетные композиции:</t>
  </si>
  <si>
    <t>составляет</t>
  </si>
  <si>
    <t>пытается составить</t>
  </si>
  <si>
    <t>не может составить</t>
  </si>
  <si>
    <t>размещает изображение на листе бумаги целиком:</t>
  </si>
  <si>
    <t>размещает</t>
  </si>
  <si>
    <t>размещает только некоторые</t>
  </si>
  <si>
    <t>пытается разместитьт</t>
  </si>
  <si>
    <t>владеет начальными навыками рисования форм:</t>
  </si>
  <si>
    <t>владеет навыками частично</t>
  </si>
  <si>
    <t>пытается применять приобретенные навыки</t>
  </si>
  <si>
    <t>интересуется нетрадиционной техникой рисования:</t>
  </si>
  <si>
    <t>применяет нетрадиционную технику рисования</t>
  </si>
  <si>
    <t>проявляет аккуратность в рисовании, соблюдает безопасное поведение при рисовании: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</si>
  <si>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</si>
  <si>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</si>
  <si>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</si>
  <si>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увлекается лепкой предметов:</t>
  </si>
  <si>
    <t>лепит с интересом</t>
  </si>
  <si>
    <t>интересуется частично</t>
  </si>
  <si>
    <t>не проявляет интерес к лепке</t>
  </si>
  <si>
    <t>знает некоторые свойства глины и пластилина: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</si>
  <si>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</si>
  <si>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</si>
  <si>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</si>
  <si>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</si>
  <si>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</si>
  <si>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</si>
  <si>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</si>
  <si>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</si>
  <si>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</si>
  <si>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</si>
  <si>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</si>
  <si>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</si>
  <si>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</si>
  <si>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</si>
  <si>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</si>
  <si>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</si>
  <si>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</si>
  <si>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</si>
  <si>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</si>
  <si>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</si>
  <si>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</si>
  <si>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</si>
  <si>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</si>
  <si>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</si>
  <si>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</si>
  <si>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</si>
  <si>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</si>
  <si>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</si>
  <si>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</si>
  <si>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</si>
  <si>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</si>
  <si>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</si>
  <si>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</si>
  <si>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</si>
  <si>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</si>
  <si>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</si>
  <si>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</si>
  <si>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</si>
  <si>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</si>
  <si>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</si>
  <si>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</si>
  <si>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</si>
  <si>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</si>
  <si>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</si>
  <si>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</si>
  <si>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</si>
  <si>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</si>
  <si>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</si>
  <si>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</si>
  <si>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</si>
  <si>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</si>
  <si>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</si>
  <si>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</si>
  <si>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</si>
  <si>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</si>
  <si>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</si>
  <si>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</si>
  <si>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</si>
  <si>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</si>
  <si>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</si>
  <si>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</si>
  <si>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</si>
  <si>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</si>
  <si>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</si>
  <si>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</si>
  <si>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</si>
  <si>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</si>
  <si>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</si>
  <si>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</si>
  <si>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</si>
  <si>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</si>
  <si>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</si>
  <si>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</si>
  <si>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</si>
  <si>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</si>
  <si>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</si>
  <si>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</si>
  <si>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</si>
  <si>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 xml:space="preserve">                          Лист наблюдения для средней группы (дети 3-х лет)</t>
  </si>
  <si>
    <t>Казахский язык</t>
  </si>
  <si>
    <t xml:space="preserve">                    Развитие познавательных и интеллектуальных навыков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</si>
  <si>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</si>
  <si>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</si>
  <si>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</si>
  <si>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</si>
  <si>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</si>
  <si>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</si>
  <si>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</si>
  <si>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</si>
  <si>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</si>
  <si>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</si>
  <si>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</si>
  <si>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</si>
  <si>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</si>
  <si>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</si>
  <si>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</si>
  <si>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</si>
  <si>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</si>
  <si>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</si>
  <si>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</si>
  <si>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</si>
  <si>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</si>
  <si>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</si>
  <si>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</si>
  <si>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</si>
  <si>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</si>
  <si>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</si>
  <si>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</si>
  <si>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</si>
  <si>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</si>
  <si>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</si>
  <si>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</si>
  <si>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</si>
  <si>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</si>
  <si>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</si>
  <si>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</si>
  <si>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</si>
  <si>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</si>
  <si>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</si>
  <si>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</si>
  <si>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</si>
  <si>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</si>
  <si>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</si>
  <si>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</si>
  <si>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</si>
  <si>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</si>
  <si>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</si>
  <si>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</si>
  <si>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</si>
  <si>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</si>
  <si>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</si>
  <si>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</si>
  <si>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</si>
  <si>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</si>
  <si>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</si>
  <si>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</si>
  <si>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</si>
  <si>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</si>
  <si>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</si>
  <si>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</si>
  <si>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</si>
  <si>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</si>
  <si>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</si>
  <si>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</si>
  <si>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</si>
  <si>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</si>
  <si>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</si>
  <si>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</si>
  <si>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</si>
  <si>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</si>
  <si>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</si>
  <si>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</si>
  <si>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</si>
  <si>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</si>
  <si>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</si>
  <si>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</si>
  <si>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</si>
  <si>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</si>
  <si>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</si>
  <si>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</si>
  <si>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</si>
  <si>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</si>
  <si>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</si>
  <si>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</si>
  <si>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</si>
  <si>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</si>
  <si>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</si>
  <si>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</si>
  <si>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</si>
  <si>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</si>
  <si>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</si>
  <si>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</si>
  <si>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</si>
  <si>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</si>
  <si>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</si>
  <si>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</si>
  <si>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</si>
  <si>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</si>
  <si>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</si>
  <si>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</si>
  <si>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</si>
  <si>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</si>
  <si>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</si>
  <si>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</si>
  <si>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</si>
  <si>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Развитие речи </t>
  </si>
  <si>
    <t>Основы грамоты</t>
  </si>
  <si>
    <t xml:space="preserve">                 Развитие познавательных и интеллектуальных навыков 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</si>
  <si>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</si>
  <si>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</si>
  <si>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</si>
  <si>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</si>
  <si>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</si>
  <si>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</si>
  <si>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</si>
  <si>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</si>
  <si>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</si>
  <si>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</si>
  <si>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</si>
  <si>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</si>
  <si>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</si>
  <si>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</si>
  <si>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</si>
  <si>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</si>
  <si>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</si>
  <si>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</si>
  <si>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</si>
  <si>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</si>
  <si>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</si>
  <si>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</si>
  <si>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</si>
  <si>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</si>
  <si>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</si>
  <si>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</si>
  <si>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</si>
  <si>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</si>
  <si>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</si>
  <si>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</si>
  <si>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</si>
  <si>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</si>
  <si>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</si>
  <si>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</si>
  <si>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</si>
  <si>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</si>
  <si>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</si>
  <si>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</si>
  <si>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</si>
  <si>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</si>
  <si>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</si>
  <si>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</si>
  <si>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</si>
  <si>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</si>
  <si>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</si>
  <si>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</si>
  <si>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</si>
  <si>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</si>
  <si>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</si>
  <si>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</si>
  <si>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</si>
  <si>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</si>
  <si>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</si>
  <si>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</si>
  <si>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</si>
  <si>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</si>
  <si>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</si>
  <si>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</si>
  <si>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</si>
  <si>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</si>
  <si>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</si>
  <si>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</si>
  <si>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</si>
  <si>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</si>
  <si>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</si>
  <si>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</si>
  <si>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</si>
  <si>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</si>
  <si>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</si>
  <si>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</si>
  <si>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</si>
  <si>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</si>
  <si>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</si>
  <si>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</si>
  <si>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</si>
  <si>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</si>
  <si>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</si>
  <si>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</si>
  <si>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</si>
  <si>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</si>
  <si>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</si>
  <si>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</si>
  <si>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</si>
  <si>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</si>
  <si>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</si>
  <si>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</si>
  <si>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</si>
  <si>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</si>
  <si>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</si>
  <si>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</si>
  <si>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</si>
  <si>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</si>
  <si>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</si>
  <si>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</si>
  <si>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</si>
  <si>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</si>
  <si>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</si>
  <si>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</si>
  <si>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</si>
  <si>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</si>
  <si>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</si>
  <si>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</si>
  <si>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</si>
  <si>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</si>
  <si>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</si>
  <si>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</si>
  <si>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</si>
  <si>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</si>
  <si>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</si>
  <si>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</si>
  <si>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</si>
  <si>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</si>
  <si>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</si>
  <si>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</si>
  <si>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</si>
  <si>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группирует</t>
  </si>
  <si>
    <t>не умеет группировать</t>
  </si>
  <si>
    <t>понимает частично</t>
  </si>
  <si>
    <t>бегает в строю по одному, по кругу, вокруг предметов:</t>
  </si>
  <si>
    <t>сравнивает</t>
  </si>
  <si>
    <t>не складывает</t>
  </si>
  <si>
    <t>пытается различать</t>
  </si>
  <si>
    <t>различает частично</t>
  </si>
  <si>
    <t>наблюдает</t>
  </si>
  <si>
    <t>наблюдает частично</t>
  </si>
  <si>
    <t>различает, но не называет</t>
  </si>
  <si>
    <t>различает понятия «один», «много»:</t>
  </si>
  <si>
    <t>различает понятия</t>
  </si>
  <si>
    <t>группирует однородные предметы:</t>
  </si>
  <si>
    <t>группирует частично</t>
  </si>
  <si>
    <t>находит в окружающей среде один или несколько одинаковых предметов:</t>
  </si>
  <si>
    <t>находит</t>
  </si>
  <si>
    <t>находит только один предмет</t>
  </si>
  <si>
    <t xml:space="preserve">пытается найти </t>
  </si>
  <si>
    <t>сравнивает группы равных и неравных предметов:</t>
  </si>
  <si>
    <t>сравнивает правильно</t>
  </si>
  <si>
    <t>сравнивает частично</t>
  </si>
  <si>
    <t>не умеет сравнивать</t>
  </si>
  <si>
    <t>сравнивает два предмета по известным размерам:</t>
  </si>
  <si>
    <t>сравнивает предметы по размеру</t>
  </si>
  <si>
    <t>сравнивает, но не учитывает размер</t>
  </si>
  <si>
    <t>пытается сравнивать</t>
  </si>
  <si>
    <t>сравнивает предметы по длине, ширине, высоте, величине:</t>
  </si>
  <si>
    <t>умеет сравнивать</t>
  </si>
  <si>
    <t>сравнивает некоторые</t>
  </si>
  <si>
    <t>знает и называет геометрические фигуры с помощью осязания и зрения:</t>
  </si>
  <si>
    <t>знает и называет</t>
  </si>
  <si>
    <t>знает, называет частично</t>
  </si>
  <si>
    <t>определяет пространственные направления относительно себя:</t>
  </si>
  <si>
    <t>определяет</t>
  </si>
  <si>
    <t>определяет частично</t>
  </si>
  <si>
    <t>не может определить</t>
  </si>
  <si>
    <t>знает противоположные части суток:</t>
  </si>
  <si>
    <t>знает некоторые</t>
  </si>
  <si>
    <t>лепит предметы, использует различные приемы лепки:</t>
  </si>
  <si>
    <t>использует различные приемы лепки</t>
  </si>
  <si>
    <t>использует некоторые приемы лепки</t>
  </si>
  <si>
    <t>лепит растения и животных путем объединения, сжатия и соединения нескольких частей:</t>
  </si>
  <si>
    <t>лепит, объединяет</t>
  </si>
  <si>
    <t>пытается лепитьи объединять</t>
  </si>
  <si>
    <t>лепит, но не объединяет</t>
  </si>
  <si>
    <t>знает украшения казахского народа:</t>
  </si>
  <si>
    <t>незнает</t>
  </si>
  <si>
    <t>самостоятельно лепит предметы и украшения: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</si>
  <si>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</si>
  <si>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</si>
  <si>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</si>
  <si>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 индивидуальные работы в коллективные композиции:</t>
  </si>
  <si>
    <t>объединяет</t>
  </si>
  <si>
    <t>объединяет частично</t>
  </si>
  <si>
    <t>пытается объединять</t>
  </si>
  <si>
    <t>соблюдает технику безопасности при лепке: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</si>
  <si>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</si>
  <si>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</si>
  <si>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</si>
  <si>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работу аккуратно:</t>
  </si>
  <si>
    <t>выполняет аккуратно</t>
  </si>
  <si>
    <t>обращает внимание на аккуратность</t>
  </si>
  <si>
    <t>сохраняет аккуратность частично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</si>
  <si>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</si>
  <si>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</si>
  <si>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выкладывает</t>
  </si>
  <si>
    <t>выкладывает некоторые из них</t>
  </si>
  <si>
    <t>пытается выкладывать</t>
  </si>
  <si>
    <t>размещает и склеивает подготовленные элементы:</t>
  </si>
  <si>
    <t>размещает и склеивает</t>
  </si>
  <si>
    <t>размещает, но не склеивает</t>
  </si>
  <si>
    <t>пытается разместить и склеить</t>
  </si>
  <si>
    <t>знает технику наклеивания:</t>
  </si>
  <si>
    <t>знает, применяет</t>
  </si>
  <si>
    <t>знает, пытается применять</t>
  </si>
  <si>
    <t>знает, но не применяет</t>
  </si>
  <si>
    <t>знает посуду и предметы быта казахского народа:</t>
  </si>
  <si>
    <t>участвует в коллективных работах и делает их с интересом: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</si>
  <si>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</si>
  <si>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</si>
  <si>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</si>
  <si>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 геометрические формы, украшает их орнаментами: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</si>
  <si>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</si>
  <si>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</si>
  <si>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</si>
  <si>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салфетку, чтобы вытереть остатки клея:</t>
  </si>
  <si>
    <t>использует редко</t>
  </si>
  <si>
    <t>Не использует</t>
  </si>
  <si>
    <t>выполняет конструирование с интересом:</t>
  </si>
  <si>
    <t>пытается выполнить</t>
  </si>
  <si>
    <t>анализирует постройки по простым схемам и образцам рисунков: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</si>
  <si>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</si>
  <si>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</si>
  <si>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</si>
  <si>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 строительные детали:</t>
  </si>
  <si>
    <t>различает и называет</t>
  </si>
  <si>
    <t>различает некоторые и называет их</t>
  </si>
  <si>
    <t>сооружает простейшие постройки из деталей разных цветов и форм:</t>
  </si>
  <si>
    <t>сооружает постройки</t>
  </si>
  <si>
    <t>пытается сооружать постройки</t>
  </si>
  <si>
    <t>не может соорудить постройки</t>
  </si>
  <si>
    <t>участвует в коллективной постройке:</t>
  </si>
  <si>
    <t>участвует</t>
  </si>
  <si>
    <t>проявляет интерес к коллективной постройке</t>
  </si>
  <si>
    <t>пытается принять участие</t>
  </si>
  <si>
    <t>играет с постройкой, которую соорудил сам:</t>
  </si>
  <si>
    <t>не играет, если нет настроения</t>
  </si>
  <si>
    <t>конструирует из крупного и мелкого строительного материала, по образцу и собственному замыслу:</t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</si>
  <si>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</si>
  <si>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</si>
  <si>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 строительные детали после игры:</t>
  </si>
  <si>
    <t>складывает</t>
  </si>
  <si>
    <t>складывает частично</t>
  </si>
  <si>
    <t>эмоционально воспринимает музыкальные произведения:</t>
  </si>
  <si>
    <t>воспринимает</t>
  </si>
  <si>
    <t>воспринимает частично</t>
  </si>
  <si>
    <t>пытается воспринимать</t>
  </si>
  <si>
    <t>владеет навыками прослушивания музыки:</t>
  </si>
  <si>
    <t>знает и распазнает три жанры музыки: пение и марш, танец:</t>
  </si>
  <si>
    <t>знает и распазнает</t>
  </si>
  <si>
    <t>распазнает некоторые из них</t>
  </si>
  <si>
    <t>старается распазнавать</t>
  </si>
  <si>
    <t>слушает музыкальное произведение до конца, понимает характер музыки:</t>
  </si>
  <si>
    <t>слушает, понимает</t>
  </si>
  <si>
    <t>слушает не до конца</t>
  </si>
  <si>
    <t>различает звучание шумных игрушек и детских музыкальных инструментов, называет их, бьет в простой ритм: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</si>
  <si>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</si>
  <si>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</si>
  <si>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</si>
  <si>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поет вместе с группой в соответствии с темпом песни, начинает и заканчивает песню вместе со всеми: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</si>
  <si>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</si>
  <si>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</si>
  <si>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</si>
  <si>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 (веселая, грустная, игривая, мелодичная):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</si>
  <si>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</si>
  <si>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</si>
  <si>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</si>
  <si>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 в диапазоне первой октавы ре-ля с музыкальным сопровождением и без сопровождения:</t>
  </si>
  <si>
    <t>поет</t>
  </si>
  <si>
    <t>поет некоторые песни</t>
  </si>
  <si>
    <t>старается петь</t>
  </si>
  <si>
    <t>знает простые танцевальные движения казахского народа:</t>
  </si>
  <si>
    <t>занет некоторые</t>
  </si>
  <si>
    <t>выполняет самостоятельно движения после музыкального вступления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</si>
  <si>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</si>
  <si>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</si>
  <si>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</si>
  <si>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повторяет самостоятельно знакомые танцевальные движения в играх: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</si>
  <si>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</si>
  <si>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</si>
  <si>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</si>
  <si>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 музыкальные инструменты, играет на них: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</si>
  <si>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</si>
  <si>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</si>
  <si>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</si>
  <si>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 и близких ему людей: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</si>
  <si>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</si>
  <si>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</si>
  <si>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</si>
  <si>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обыгрывает роли членов семьи в сюжетно-ролевых играх:</t>
  </si>
  <si>
    <t>не умеет обыгрывать</t>
  </si>
  <si>
    <t>умеет играть самостоятельно в разные игры:</t>
  </si>
  <si>
    <t>умеет играть</t>
  </si>
  <si>
    <t>не хочет играть один</t>
  </si>
  <si>
    <t>пытается играть</t>
  </si>
  <si>
    <t>стремится к самостоятельности: одевается, умывается, чистит зубы: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</si>
  <si>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</si>
  <si>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</si>
  <si>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</si>
  <si>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предметы быта казахского народа:</t>
  </si>
  <si>
    <t>называет правильно</t>
  </si>
  <si>
    <t>называет только некоторые</t>
  </si>
  <si>
    <t>не называет</t>
  </si>
  <si>
    <t>называет транспортные средства:</t>
  </si>
  <si>
    <t>называет не все транспортные средства</t>
  </si>
  <si>
    <t>старается называть транспортные средства</t>
  </si>
  <si>
    <t>знает простые правила для пешеходов и пассажиров транспорта:</t>
  </si>
  <si>
    <t>старается узнать</t>
  </si>
  <si>
    <t>имеет представление о сотрудниках детского сада:</t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</si>
  <si>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</si>
  <si>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</si>
  <si>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 о городе и поселке, столице Республики Казахстан, государственных символах: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</si>
  <si>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</si>
  <si>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</si>
  <si>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</si>
  <si>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</si>
  <si>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</si>
  <si>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</si>
  <si>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</si>
  <si>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</si>
  <si>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интерес к предметам и явлениям живой и неживой природы:</t>
  </si>
  <si>
    <t>проявляет постоянный интерес</t>
  </si>
  <si>
    <t>владеет понятиями о некоторых растениях родного края:</t>
  </si>
  <si>
    <t>владеет понятиями</t>
  </si>
  <si>
    <t>старается овладеть понятиями</t>
  </si>
  <si>
    <t>не владеет понятиями</t>
  </si>
  <si>
    <t>различают и называют некоторые овощи и фрукты:</t>
  </si>
  <si>
    <t>различает и называет не все овощи и фрукты</t>
  </si>
  <si>
    <t>Различает, но не называет</t>
  </si>
  <si>
    <t>распознает домашних и диких животных:</t>
  </si>
  <si>
    <t>распознает</t>
  </si>
  <si>
    <t>распознает некоторых из них</t>
  </si>
  <si>
    <t>старается распознавать</t>
  </si>
  <si>
    <t>наблюдает за обитателями уголка природы:</t>
  </si>
  <si>
    <t>старается наблюдать</t>
  </si>
  <si>
    <t>проявляет заботу о природе:</t>
  </si>
  <si>
    <t>проявляет</t>
  </si>
  <si>
    <t>старается проявлять</t>
  </si>
  <si>
    <t>не проявляет</t>
  </si>
  <si>
    <t>замечает и называет сезонные изменения в природе:</t>
  </si>
  <si>
    <t>замечает и называет</t>
  </si>
  <si>
    <t>замечает, старается назвать</t>
  </si>
  <si>
    <t>замечает, но не называет</t>
  </si>
  <si>
    <t>соблюдает правила безопасного поведения в группе, на прогулке и в природе:</t>
  </si>
  <si>
    <t>соблюдает</t>
  </si>
  <si>
    <t>пытается соблюдать</t>
  </si>
  <si>
    <t>не соблюдает</t>
  </si>
  <si>
    <t>проявляет вежливость: здоровается, прощается, благодарит за помощь:</t>
  </si>
  <si>
    <t>проявляет вежливость всегда</t>
  </si>
  <si>
    <t>не всегда проявляет вежливость</t>
  </si>
  <si>
    <t>старается проявлять вежливость</t>
  </si>
  <si>
    <t>соблюдает порядок, чистоту в помещении и на участке детского сада:</t>
  </si>
  <si>
    <t>всегда соблюдает порядок</t>
  </si>
  <si>
    <t xml:space="preserve">не всегда соблюдает порядок </t>
  </si>
  <si>
    <t>не соблюдает порядок</t>
  </si>
  <si>
    <r>
      <t>слушает и понимает речь взрослых,</t>
    </r>
    <r>
      <rPr>
        <sz val="9"/>
        <color rgb="FF000000"/>
        <rFont val="Times New Roman"/>
        <family val="1"/>
        <charset val="204"/>
      </rPr>
      <t xml:space="preserve"> выражает свое мнение:</t>
    </r>
  </si>
  <si>
    <r>
      <t>конструирует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по образцу и собственному замыслу</t>
    </r>
  </si>
  <si>
    <r>
      <t>называет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транспортные средства</t>
    </r>
  </si>
  <si>
    <r>
      <t>имеет представление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 всех сотрудниках детского сада</t>
    </r>
  </si>
  <si>
    <t>ходит на пятках, на наружных сторонах стоп, приставным шагом: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</si>
  <si>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</si>
  <si>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</si>
  <si>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</si>
  <si>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темпа: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</si>
  <si>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</si>
  <si>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</si>
  <si>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</si>
  <si>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по линии, веревке, доске, гимнастической скамейке, бревну сохраняя равновесие: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</si>
  <si>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</si>
  <si>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</si>
  <si>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</si>
  <si>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на носках, с высоким подниманием колен, мелким и широким шагом, в колонне по одному, в разных направлениях: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</si>
  <si>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</si>
  <si>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</si>
  <si>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</si>
  <si>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 ускорением и замедлением темпа, со сменой ведущего выполняя разные задания: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</si>
  <si>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</si>
  <si>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</si>
  <si>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</si>
  <si>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четвереньках: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</si>
  <si>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</si>
  <si>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</si>
  <si>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</si>
  <si>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по гимнастической скамейке, подтягиваясь руками:</t>
  </si>
  <si>
    <t>ползает с интересом</t>
  </si>
  <si>
    <t>ползает без интереса</t>
  </si>
  <si>
    <t>старается ползать</t>
  </si>
  <si>
    <t>лазает по гимнастической стенке вверх-вниз чередующимся шагом: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</si>
  <si>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</si>
  <si>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</si>
  <si>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</si>
  <si>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вперед: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</si>
  <si>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</si>
  <si>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</si>
  <si>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</si>
  <si>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 мячи, метает предметы на дальность, бросает мячи через препятствия и ловит их: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</si>
  <si>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</si>
  <si>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</si>
  <si>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</si>
  <si>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 по два, по три: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</si>
  <si>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</si>
  <si>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</si>
  <si>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</si>
  <si>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самообслуживания: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</si>
  <si>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</si>
  <si>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</si>
  <si>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</si>
  <si>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проявляет инициативу, самостоятельность при организации знакомых игр: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</si>
  <si>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</si>
  <si>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</si>
  <si>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</si>
  <si>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 в подвижных играх: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</si>
  <si>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</si>
  <si>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</si>
  <si>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</si>
  <si>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мячами, скакалками, обручами: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</si>
  <si>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</si>
  <si>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</si>
  <si>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</si>
  <si>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спортивных игр: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</si>
  <si>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</si>
  <si>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</si>
  <si>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</si>
  <si>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соблюдает первоначальные навыки личной гигиены:</t>
  </si>
  <si>
    <t>не соблюдает навыки</t>
  </si>
  <si>
    <t>следит за своим внешним видом: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</si>
  <si>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</si>
  <si>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</si>
  <si>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</si>
  <si>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 о здоровом образе жизни: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</si>
  <si>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</si>
  <si>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</si>
  <si>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</si>
  <si>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(чистка зубов, закаливание и т.д.) для защиты (пользы) организма: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</si>
  <si>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</si>
  <si>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</si>
  <si>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</si>
  <si>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сна: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</si>
  <si>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</si>
  <si>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</si>
  <si>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</si>
  <si>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человека: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</si>
  <si>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</si>
  <si>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</si>
  <si>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</si>
  <si>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правильно произносит гласные и согласные звуки:</t>
  </si>
  <si>
    <t>произносит частично</t>
  </si>
  <si>
    <t>правильно не произносит</t>
  </si>
  <si>
    <t>говорит медленно, быстро: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</si>
  <si>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</si>
  <si>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</si>
  <si>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</si>
  <si>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четко: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</si>
  <si>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</si>
  <si>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</si>
  <si>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</si>
  <si>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произносит правильно услышанный звук:</t>
  </si>
  <si>
    <t>старается произносить правильно</t>
  </si>
  <si>
    <t>не произносит правильно</t>
  </si>
  <si>
    <t>подбирает устно слова на определенный звук: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</si>
  <si>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</si>
  <si>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</si>
  <si>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</si>
  <si>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использует в речи разные типы предложений (простые и сложные), прилагательные, глаголы, наречия, предлоги:</t>
  </si>
  <si>
    <t>старается использовать</t>
  </si>
  <si>
    <t>знает названия предметов и явлений, выходящих за пределы его ближайшего окружения:</t>
  </si>
  <si>
    <t>знает названия предметов и явлений</t>
  </si>
  <si>
    <t>не знает названия предметов и явлений</t>
  </si>
  <si>
    <t>знает существительные, обозначающие профессии взрослых и глаголы, обозначающие трудовую деятельность: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</si>
  <si>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</si>
  <si>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</si>
  <si>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</si>
  <si>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 быта и окружающей среды: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</si>
  <si>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</si>
  <si>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</si>
  <si>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</si>
  <si>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казахские национальные предметы быта:</t>
  </si>
  <si>
    <t>узнает и называет некоторые из них</t>
  </si>
  <si>
    <t>не узнает и не называет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</si>
  <si>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</si>
  <si>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</si>
  <si>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</si>
  <si>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</si>
  <si>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</si>
  <si>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</si>
  <si>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</si>
  <si>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</si>
  <si>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</si>
  <si>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прилагательными: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</si>
  <si>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</si>
  <si>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</si>
  <si>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</si>
  <si>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 предметы, картины, которые он исследовал:</t>
  </si>
  <si>
    <t>описывает</t>
  </si>
  <si>
    <t>пытается описать</t>
  </si>
  <si>
    <t>не описывает</t>
  </si>
  <si>
    <t>составляет рассказы по изображенным рисункам и изделиям:</t>
  </si>
  <si>
    <t>составляет рассказы</t>
  </si>
  <si>
    <t>старается составить рассказы</t>
  </si>
  <si>
    <t>не старается составить рассказы</t>
  </si>
  <si>
    <t>пересказывает интересные фрагменты произведений, сказок:</t>
  </si>
  <si>
    <t>пытается пересказать</t>
  </si>
  <si>
    <t>не пытается пересказать</t>
  </si>
  <si>
    <t>обсуждает с интересом информации о незнакомых предметах, явлениях, событиях: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</si>
  <si>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</si>
  <si>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</si>
  <si>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</si>
  <si>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 по предложенным сюжетам: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</si>
  <si>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</si>
  <si>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</si>
  <si>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</si>
  <si>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</si>
  <si>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</si>
  <si>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</si>
  <si>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 знакомых сказок и рассказов: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</si>
  <si>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</si>
  <si>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</si>
  <si>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</si>
  <si>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героев: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</si>
  <si>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</si>
  <si>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</si>
  <si>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</si>
  <si>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 при повторении содержания произведения: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</si>
  <si>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</si>
  <si>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</si>
  <si>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</si>
  <si>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стихотворения выразительно, наизусть: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</si>
  <si>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</si>
  <si>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</si>
  <si>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</si>
  <si>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сказки, рассказа совместно со взрослыми: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</si>
  <si>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</si>
  <si>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</si>
  <si>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</si>
  <si>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рассматривает самостоятельно иллюстрации в книге, составляет сказку, рассказ: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</si>
  <si>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</si>
  <si>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</si>
  <si>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</si>
  <si>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 различные интонации, меняя силу голоса:</t>
  </si>
  <si>
    <t>воспроизводит</t>
  </si>
  <si>
    <t>старается воспроизвести</t>
  </si>
  <si>
    <t>не воспроизводит</t>
  </si>
  <si>
    <t>выражает свое отношение к поступкам литературных персонажей</t>
  </si>
  <si>
    <t>не проявляет интерес к поступкам литературных персонажей</t>
  </si>
  <si>
    <t>принимает участие в инсценировках:</t>
  </si>
  <si>
    <t>принимает</t>
  </si>
  <si>
    <t>принимает частично</t>
  </si>
  <si>
    <t>не принимает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</si>
  <si>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</si>
  <si>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</si>
  <si>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</si>
  <si>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</si>
  <si>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</si>
  <si>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во время сободной игры старается показать знакомых персонажей с другой стороны:</t>
  </si>
  <si>
    <t>старается</t>
  </si>
  <si>
    <t>пытается показать</t>
  </si>
  <si>
    <t>не старается</t>
  </si>
  <si>
    <t>проявляет инициативу и самостоятельность в выборе роли, сюжета: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</si>
  <si>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</si>
  <si>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</si>
  <si>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</si>
  <si>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</si>
  <si>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</si>
  <si>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</si>
  <si>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</si>
  <si>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</si>
  <si>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</si>
  <si>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</si>
  <si>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</si>
  <si>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считает</t>
  </si>
  <si>
    <t>пытается считать</t>
  </si>
  <si>
    <t>не считает</t>
  </si>
  <si>
    <t>понимает простые предложения из 2-3 слов: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</si>
  <si>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</si>
  <si>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</si>
  <si>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</si>
  <si>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</si>
  <si>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</si>
  <si>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</si>
  <si>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</si>
  <si>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</si>
  <si>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описывает игрушки по образцу педагога:</t>
  </si>
  <si>
    <t>считает в пределах 5-ти, называет числа по порядку: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</si>
  <si>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</si>
  <si>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</si>
  <si>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</si>
  <si>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имеет представление о равенстве и неравенстве: 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</si>
  <si>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</si>
  <si>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</si>
  <si>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</si>
  <si>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 разной величины (по длине, высоте, ширине, толщине) в возрастающем и убывающем порядке: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</si>
  <si>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</si>
  <si>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</si>
  <si>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</si>
  <si>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сравнивает два разных и одинаковых предмета по длине и ширине, высоте и толщине:</t>
  </si>
  <si>
    <t>частично сравнивает</t>
  </si>
  <si>
    <t>не сравнивает</t>
  </si>
  <si>
    <t>применяет приемы наложения (на верх) и приложения (рядом) при сравнении величины:</t>
  </si>
  <si>
    <t>применяет приемы</t>
  </si>
  <si>
    <t>частично применяет</t>
  </si>
  <si>
    <t>не применяет приемы</t>
  </si>
  <si>
    <t>различает и называет геометрические фигуры и тела:</t>
  </si>
  <si>
    <t>частично различает и называет</t>
  </si>
  <si>
    <t>не может различить и назвать</t>
  </si>
  <si>
    <t>обследует формы геометрических фигур, используя зрение и осязание:</t>
  </si>
  <si>
    <t>исследует</t>
  </si>
  <si>
    <t>интересуется</t>
  </si>
  <si>
    <t>не пытается обследовать</t>
  </si>
  <si>
    <t>использует в речи прилагательные, называет результаты сравнения: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</si>
  <si>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</si>
  <si>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</si>
  <si>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</si>
  <si>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имеет представления о частях суток: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</si>
  <si>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</si>
  <si>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</si>
  <si>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</si>
  <si>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 «вчера», «сегодня», «завтра»:</t>
  </si>
  <si>
    <t>понимает значение слов</t>
  </si>
  <si>
    <t>понимает значение слов частично</t>
  </si>
  <si>
    <t>не понимает значение слов</t>
  </si>
  <si>
    <t>определяет пространственные направления по отношению к себе: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</si>
  <si>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</si>
  <si>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</si>
  <si>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</si>
  <si>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направлении: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</si>
  <si>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</si>
  <si>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</si>
  <si>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</si>
  <si>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связи: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</si>
  <si>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</si>
  <si>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</si>
  <si>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</si>
  <si>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рисует отдельные предметы и создает сюжетные композиции: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</si>
  <si>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</si>
  <si>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</si>
  <si>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</si>
  <si>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 интерес к произведениям искусства казахского и других народов:</t>
  </si>
  <si>
    <t>проявляети интерес частично</t>
  </si>
  <si>
    <t>не проявляет интересе</t>
  </si>
  <si>
    <t>рисует предметы с учетом формы, цвета: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</si>
  <si>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</si>
  <si>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</si>
  <si>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</si>
  <si>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бумаги: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</si>
  <si>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</si>
  <si>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</si>
  <si>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</si>
  <si>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коричневые, оранжевые, светло-зеленые оттенки:</t>
  </si>
  <si>
    <t>распознает оттенки</t>
  </si>
  <si>
    <t>распознает оттенки частично</t>
  </si>
  <si>
    <t>не старается распознавать оттенки</t>
  </si>
  <si>
    <t>использует в рисовании разные цвета, обращает внимание на большее количество цветов: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</si>
  <si>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</si>
  <si>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</si>
  <si>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</si>
  <si>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кистью: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</si>
  <si>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</si>
  <si>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</si>
  <si>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</si>
  <si>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толстые линии надавливая на кисть, а кончиком кисти-тонкие:</t>
  </si>
  <si>
    <t>проводит линии</t>
  </si>
  <si>
    <t>проводит линии частично</t>
  </si>
  <si>
    <t>не может проводить линии</t>
  </si>
  <si>
    <t>рассматривает предметы, которые будет рисовать и обследует их используя осязание: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</si>
  <si>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</si>
  <si>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</si>
  <si>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</si>
  <si>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каждого предмета, их соотношение между собой: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</si>
  <si>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</si>
  <si>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</si>
  <si>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</si>
  <si>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 и других детей: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</si>
  <si>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</si>
  <si>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</si>
  <si>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</si>
  <si>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интересом:</t>
  </si>
  <si>
    <t>выполняет лепку с интересом</t>
  </si>
  <si>
    <t>выполняет лепку без интереса</t>
  </si>
  <si>
    <t>не пытается выполнять лепку</t>
  </si>
  <si>
    <t>лепит из глины, пластилина, пластической массы знакомые предметы с использованием разных приемов: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</si>
  <si>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</si>
  <si>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</si>
  <si>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</si>
  <si>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фигуры: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</si>
  <si>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</si>
  <si>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</si>
  <si>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</si>
  <si>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учитывая их расположение, соблюдая пропорции, соединяя части: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</si>
  <si>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</si>
  <si>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</si>
  <si>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</si>
  <si>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вдавливания: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</si>
  <si>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</si>
  <si>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</si>
  <si>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</si>
  <si>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стекой: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</si>
  <si>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</si>
  <si>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</si>
  <si>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</si>
  <si>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</si>
  <si>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</si>
  <si>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</si>
  <si>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</si>
  <si>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</si>
  <si>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проявляет интерес к лепке предметов быта казахского народа:</t>
  </si>
  <si>
    <t>соблюдает правила безопасности при лепке: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</si>
  <si>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</si>
  <si>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</si>
  <si>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</si>
  <si>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ими: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</si>
  <si>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</si>
  <si>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</si>
  <si>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</si>
  <si>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круглые формы из квадрата и овальные из прямоугольника путем складывания углов: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</si>
  <si>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</si>
  <si>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</si>
  <si>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</si>
  <si>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 для изображения в аппликации овощей, фруктов, цветов и орнаментов: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</si>
  <si>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</si>
  <si>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</si>
  <si>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</si>
  <si>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полоски: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</si>
  <si>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</si>
  <si>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</si>
  <si>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</si>
  <si>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из готовых форм фигуры животных, птиц, цветов:</t>
  </si>
  <si>
    <t>вырезает с интересом</t>
  </si>
  <si>
    <t>вырезает без интереса</t>
  </si>
  <si>
    <t>старается вырезать</t>
  </si>
  <si>
    <t>наклеивает мелкие элементы с помощью взрослого: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</si>
  <si>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</si>
  <si>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</si>
  <si>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</si>
  <si>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</si>
  <si>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</si>
  <si>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</si>
  <si>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</si>
  <si>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быта с использованием национальных орнаментов: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</si>
  <si>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</si>
  <si>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</si>
  <si>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</si>
  <si>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участвует в выполнении коллективных работ: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</si>
  <si>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</si>
  <si>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</si>
  <si>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</si>
  <si>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аккуратно: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</si>
  <si>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</si>
  <si>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</si>
  <si>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</si>
  <si>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 и называет строительные детали, использует их с учетом конструктивных свойств: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</si>
  <si>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</si>
  <si>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</si>
  <si>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</si>
  <si>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самостоятельно выбирает детали их по качеству, объему и форме, конструирует: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</si>
  <si>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</si>
  <si>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</si>
  <si>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</si>
  <si>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пространственное расположение собранных строительных деталей: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</si>
  <si>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</si>
  <si>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</si>
  <si>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</si>
  <si>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в различные игры с готовыми констукциями:</t>
  </si>
  <si>
    <t>играет частично</t>
  </si>
  <si>
    <t>не проявляет интерес к игре</t>
  </si>
  <si>
    <t>конструирует из бумаги: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</si>
  <si>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</si>
  <si>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</si>
  <si>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</si>
  <si>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собой: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</si>
  <si>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</si>
  <si>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</si>
  <si>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</si>
  <si>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«оригами»: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</si>
  <si>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</si>
  <si>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</si>
  <si>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</si>
  <si>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</si>
  <si>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</si>
  <si>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</si>
  <si>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материала: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</si>
  <si>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</si>
  <si>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</si>
  <si>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</si>
  <si>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</si>
  <si>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</si>
  <si>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</si>
  <si>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</si>
  <si>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конструировании.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</si>
  <si>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</si>
  <si>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</si>
  <si>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</si>
  <si>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сохраняет культуру прослушивания музыки (слушает музыкальные произведения до конца, не отвлекаясь):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</si>
  <si>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</si>
  <si>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</si>
  <si>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</si>
  <si>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об их содержании: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</si>
  <si>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</si>
  <si>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</si>
  <si>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</si>
  <si>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своими впечатлениями от прослушанной музыки: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</si>
  <si>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</si>
  <si>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</si>
  <si>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</si>
  <si>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распознает голос казахского народного инструмента - домбры: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</si>
  <si>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</si>
  <si>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</si>
  <si>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</si>
  <si>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 и договариваясь (в рамках первой октавы ре-си):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</si>
  <si>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</si>
  <si>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</si>
  <si>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</si>
  <si>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фразами: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</si>
  <si>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</si>
  <si>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</si>
  <si>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</si>
  <si>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растягивает песню, четко произносит слова, исполняет знакомые песни под аккомпанемент и без сопровождения: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</si>
  <si>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</si>
  <si>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</si>
  <si>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</si>
  <si>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умеет начинать и заканчивать песню вместе с группой: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</si>
  <si>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</si>
  <si>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</si>
  <si>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</si>
  <si>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шагом, передает двигательный характер музыки легким, ритмичным бегом: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</si>
  <si>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</si>
  <si>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</si>
  <si>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</si>
  <si>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движения во второй части музыки: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</si>
  <si>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</si>
  <si>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</si>
  <si>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</si>
  <si>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умеет свободно и легко прыгать на двух ногах, точно передает ритм музыки: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</si>
  <si>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</si>
  <si>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</si>
  <si>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</si>
  <si>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музыки: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</si>
  <si>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</si>
  <si>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</si>
  <si>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</si>
  <si>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ловкость: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</si>
  <si>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</si>
  <si>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</si>
  <si>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</si>
  <si>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музыки: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</si>
  <si>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</si>
  <si>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</si>
  <si>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</si>
  <si>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</si>
  <si>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</si>
  <si>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</si>
  <si>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</si>
  <si>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умеет играть простые мелодии в деревянных ложках, асатаяке, сазсырнаи: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</si>
  <si>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</si>
  <si>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</si>
  <si>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</si>
  <si>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воспринимает себя как взрослого, позволяет себе открыто выражать свое мнение, считается с ним, уважает себя: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</si>
  <si>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</si>
  <si>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</si>
  <si>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</si>
  <si>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знает и называет страну, населенный пункт, где родился:</t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</si>
  <si>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</si>
  <si>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</si>
  <si>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семьи: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</si>
  <si>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</si>
  <si>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</si>
  <si>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</si>
  <si>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армии: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</si>
  <si>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</si>
  <si>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</si>
  <si>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</si>
  <si>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 к старшим и младшим членам семьи: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</si>
  <si>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</si>
  <si>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</si>
  <si>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</si>
  <si>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t>знает близких родственников, называет их имена, рассказывает о любимых людях в семье, семейных праздниках, традициях:</t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</si>
  <si>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</si>
  <si>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</si>
  <si>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труду: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</si>
  <si>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</si>
  <si>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</si>
  <si>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</si>
  <si>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задание: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</si>
  <si>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</si>
  <si>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</si>
  <si>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</si>
  <si>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конца: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</si>
  <si>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</si>
  <si>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</si>
  <si>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</si>
  <si>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игрушек: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</si>
  <si>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</si>
  <si>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</si>
  <si>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</si>
  <si>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дежурных: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</si>
  <si>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</si>
  <si>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</si>
  <si>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</si>
  <si>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членов семьи, проявляет интерес: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</si>
  <si>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</si>
  <si>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</si>
  <si>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</si>
  <si>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t>проявляет симпатию к обиженному ребенку, готов оказать взаимопомощь:</t>
  </si>
  <si>
    <t>проявляет симпатию частично, готов оказать взаимопомощь</t>
  </si>
  <si>
    <t>не проявляет симпатию, не готов оказать взаимопомощь</t>
  </si>
  <si>
    <t>играет вместе, дружно с другими детьми, делится игрушками по просьбе сверстников:</t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</si>
  <si>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</si>
  <si>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</si>
  <si>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мнение, размышляя над происходящим вокруг: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</si>
  <si>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</si>
  <si>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</si>
  <si>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</si>
  <si>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обиду: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</si>
  <si>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</si>
  <si>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</si>
  <si>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</si>
  <si>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 с учетом материала: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</si>
  <si>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</si>
  <si>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</si>
  <si>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</si>
  <si>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посуде: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</si>
  <si>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</si>
  <si>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</si>
  <si>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</si>
  <si>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названия, содержание и значение некоторых профессий: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</si>
  <si>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</si>
  <si>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</si>
  <si>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</si>
  <si>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 к государственным символам (флаг, герб, гимн):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</si>
  <si>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</si>
  <si>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</si>
  <si>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</si>
  <si>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 Родиной - Республикой Казахстан:</t>
  </si>
  <si>
    <t>гордится</t>
  </si>
  <si>
    <t>знает правила дорожного движения: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</si>
  <si>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</si>
  <si>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</si>
  <si>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</si>
  <si>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 и виды дорог: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</si>
  <si>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</si>
  <si>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</si>
  <si>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</si>
  <si>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транспорте: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</si>
  <si>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</si>
  <si>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</si>
  <si>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</si>
  <si>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окружающими: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</si>
  <si>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</si>
  <si>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</si>
  <si>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</si>
  <si>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отчеству: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</si>
  <si>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</si>
  <si>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</si>
  <si>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</si>
  <si>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взрослых: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</si>
  <si>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</si>
  <si>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</si>
  <si>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</si>
  <si>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вежливо выражает свою просьбу, благодарит за оказанную услугу: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</si>
  <si>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</si>
  <si>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</si>
  <si>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</si>
  <si>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обладает элементарными навыками безопасности собственной жизни: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</si>
  <si>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</si>
  <si>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</si>
  <si>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</si>
  <si>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</si>
  <si>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</si>
  <si>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</si>
  <si>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</si>
  <si>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</si>
  <si>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 явления природы: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</si>
  <si>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</si>
  <si>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</si>
  <si>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</si>
  <si>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наблюдений: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</si>
  <si>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</si>
  <si>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</si>
  <si>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</si>
  <si>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погоде: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</si>
  <si>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</si>
  <si>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</si>
  <si>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</si>
  <si>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</si>
  <si>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</si>
  <si>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</si>
  <si>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</si>
  <si>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о том, что для роста растениям необходимы земля, почва, вода, солнце, свет, влага, тепло: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</si>
  <si>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</si>
  <si>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</si>
  <si>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</si>
  <si>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 в животном мире, знает условия, необходимые для их выживания: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</si>
  <si>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</si>
  <si>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</si>
  <si>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</si>
  <si>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животными: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</si>
  <si>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</si>
  <si>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</si>
  <si>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</si>
  <si>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экспериментированию: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</si>
  <si>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</si>
  <si>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</si>
  <si>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</si>
  <si>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4-С.40</t>
  </si>
  <si>
    <t>обладает элементарными правилами поведения в окружающем мире, природе: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</si>
  <si>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</si>
  <si>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</si>
  <si>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</si>
  <si>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</si>
  <si>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</si>
  <si>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</si>
  <si>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</si>
  <si>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>по сигналу взрослого ходит по веревке, между предметами, меняет направление: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</si>
  <si>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</si>
  <si>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</si>
  <si>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</si>
  <si>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</si>
  <si>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 - медленно, быстро, в среднем темпе, непрерывно: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</si>
  <si>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</si>
  <si>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</si>
  <si>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</si>
  <si>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 до места назначения: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</si>
  <si>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</si>
  <si>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</si>
  <si>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</si>
  <si>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четвереньках: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</si>
  <si>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</si>
  <si>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</si>
  <si>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</si>
  <si>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способами: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</si>
  <si>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</si>
  <si>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</si>
  <si>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</si>
  <si>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лазает, переходя от одной гимнастической стенки к другой:</t>
  </si>
  <si>
    <t>лазает</t>
  </si>
  <si>
    <t>пытается лазать</t>
  </si>
  <si>
    <t>не пытается лазать</t>
  </si>
  <si>
    <t>прыгает с продвижением вперед между предметами, перепрыгивает через шнуры, линии, попеременно на правой и левой ноге: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</si>
  <si>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</si>
  <si>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</si>
  <si>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</si>
  <si>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</si>
  <si>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</si>
  <si>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</si>
  <si>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t>подбрасывает мяч вверх, над веревкой и ловит одной рукой:</t>
  </si>
  <si>
    <t>подбрасывает мяч, но не ловит одной рукой</t>
  </si>
  <si>
    <t>не подбрасывает мяч и не ловит одной рукой</t>
  </si>
  <si>
    <t>бросает мяч об пол одной рукой и ловит двумя руками: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</si>
  <si>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</si>
  <si>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</si>
  <si>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</si>
  <si>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месте: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</si>
  <si>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</si>
  <si>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</si>
  <si>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</si>
  <si>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три: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</si>
  <si>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</si>
  <si>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</si>
  <si>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</si>
  <si>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 подвижных играх, сопровождаемых музыкой, выполняет движения в разных темпах в соответствии с музыкой: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</si>
  <si>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</si>
  <si>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</si>
  <si>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</si>
  <si>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</si>
  <si>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</si>
  <si>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</si>
  <si>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</si>
  <si>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национальных подвижных играх, играх с элементами соревнований и эстафетных играх:</t>
  </si>
  <si>
    <t>активно участвует в играх</t>
  </si>
  <si>
    <t>проявляет интерес к играм</t>
  </si>
  <si>
    <t>проявляет активность в самостоятельной организации подвижных игр:</t>
  </si>
  <si>
    <t>проявляет активность частично</t>
  </si>
  <si>
    <t>не проявляет активность</t>
  </si>
  <si>
    <t>проявляет в играх физические качества: быстроту, силу, выносливость, гибкость, ловкость: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</si>
  <si>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</si>
  <si>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</si>
  <si>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</si>
  <si>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проявляет активность в спортивных играх и упражнениях:</t>
  </si>
  <si>
    <t>выполняет самостоятельно гигиенические процедуры:</t>
  </si>
  <si>
    <t>выполняет самостоятельно частично</t>
  </si>
  <si>
    <t>не выполняет самостоятельно</t>
  </si>
  <si>
    <t>понимает важность и необходимость закаливающих процедур: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</si>
  <si>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</si>
  <si>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</si>
  <si>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</si>
  <si>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 в процессе гигиенических процедур:</t>
  </si>
  <si>
    <t>помогают друг другу</t>
  </si>
  <si>
    <t>помогают друг другу частично</t>
  </si>
  <si>
    <t>не помогают друг другу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</si>
  <si>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</si>
  <si>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</si>
  <si>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</si>
  <si>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</si>
  <si>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</si>
  <si>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языка: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</si>
  <si>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</si>
  <si>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</si>
  <si>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</si>
  <si>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слове: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</si>
  <si>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</si>
  <si>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</si>
  <si>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</si>
  <si>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</si>
  <si>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</si>
  <si>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</si>
  <si>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звуковой анализ слов: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</si>
  <si>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</si>
  <si>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</si>
  <si>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антонимы: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</si>
  <si>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</si>
  <si>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</si>
  <si>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</si>
  <si>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</si>
  <si>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</si>
  <si>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проявляет частично</t>
  </si>
  <si>
    <t>употребляет в речи повествовательные, вопросительные, восклицательные предложения:</t>
  </si>
  <si>
    <t>употребляет</t>
  </si>
  <si>
    <t>употребляет частично</t>
  </si>
  <si>
    <t>не тупотребляет</t>
  </si>
  <si>
    <t>общается самостоятельно со сверстниками: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</si>
  <si>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</si>
  <si>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</si>
  <si>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</si>
  <si>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внимательно слушает собеседника, правильно задает вопросы и дает короткие или полные ответы на них: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</si>
  <si>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</si>
  <si>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</si>
  <si>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</si>
  <si>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мысль: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</si>
  <si>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</si>
  <si>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</si>
  <si>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</si>
  <si>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последовательно пересказывает рассказы: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</si>
  <si>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</si>
  <si>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</si>
  <si>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</si>
  <si>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взрослых: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</si>
  <si>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</si>
  <si>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</si>
  <si>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</si>
  <si>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 по наблюдениям и сюжетным картинкам: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</si>
  <si>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</si>
  <si>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</si>
  <si>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</si>
  <si>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беседы: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</si>
  <si>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</si>
  <si>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</si>
  <si>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</si>
  <si>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 содержания произведений:</t>
  </si>
  <si>
    <t>старается эмоционально воспринимать</t>
  </si>
  <si>
    <t>не воспринимать эмоционально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</si>
  <si>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</si>
  <si>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</si>
  <si>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</si>
  <si>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</si>
  <si>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</si>
  <si>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</si>
  <si>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</si>
  <si>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</si>
  <si>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</si>
  <si>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 к книгам:</t>
  </si>
  <si>
    <t>использует средства выразительности для передачи особенностей персонажа: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</si>
  <si>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</si>
  <si>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</si>
  <si>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</si>
  <si>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поступкам: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</si>
  <si>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</si>
  <si>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</si>
  <si>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</si>
  <si>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 художественного произведения, распределив его на роли: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</si>
  <si>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</si>
  <si>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</si>
  <si>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</si>
  <si>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в ролях настроение и характер героя, жесты, интонацию и мимику образа: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</si>
  <si>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</si>
  <si>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</si>
  <si>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</si>
  <si>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выполняет свою роль в постановке выразительно, самостоятельно: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</si>
  <si>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</si>
  <si>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</si>
  <si>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впечатлениями, информацией из различных источников:</t>
  </si>
  <si>
    <t>делится впечатлениями</t>
  </si>
  <si>
    <t>делится впечатлениями частично</t>
  </si>
  <si>
    <t>не делится впечатлениями</t>
  </si>
  <si>
    <t xml:space="preserve"> выражает свое отношение к происходящему вокруг: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</si>
  <si>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</si>
  <si>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</si>
  <si>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</si>
  <si>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 в речи: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</si>
  <si>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</si>
  <si>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</si>
  <si>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</si>
  <si>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</si>
  <si>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</si>
  <si>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</si>
  <si>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</si>
  <si>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</si>
  <si>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порядок: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</si>
  <si>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</si>
  <si>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</si>
  <si>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</si>
  <si>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слог: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</si>
  <si>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</si>
  <si>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</si>
  <si>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</si>
  <si>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слове: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</si>
  <si>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</si>
  <si>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</si>
  <si>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</si>
  <si>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 трех-четырехзвуковых слов:</t>
  </si>
  <si>
    <t>проводит звуковой анализ</t>
  </si>
  <si>
    <t>проводит звуковой анализ частично</t>
  </si>
  <si>
    <t>не проводит звуковой анализ</t>
  </si>
  <si>
    <t>знает, что предложение состоит из слов</t>
  </si>
  <si>
    <t>составляет простые предложения с предложенными словами:</t>
  </si>
  <si>
    <t>старается составлять</t>
  </si>
  <si>
    <t>не старается составлять</t>
  </si>
  <si>
    <t>правильно держит ручку: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</si>
  <si>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</si>
  <si>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</si>
  <si>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</si>
  <si>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ориентируется на странице прописи, различает рабочую строку и межстрочное пространство: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</si>
  <si>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</si>
  <si>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</si>
  <si>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</si>
  <si>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признаки звуков (гласные/согласные):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</si>
  <si>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</si>
  <si>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</si>
  <si>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</si>
  <si>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 геометрические фигуры, овощи, фрукты; обводит готовые рисунки, не выходя за контуры: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</si>
  <si>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</si>
  <si>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</si>
  <si>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</si>
  <si>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линии:</t>
  </si>
  <si>
    <t>рисует различные линии</t>
  </si>
  <si>
    <t>рисует различные линии частично</t>
  </si>
  <si>
    <t>не может рисовать различные линии</t>
  </si>
  <si>
    <t>с интересом выполняет задание по подготовке руки к письму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</si>
  <si>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</si>
  <si>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</si>
  <si>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</si>
  <si>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правильно называет и различает знакомые слова:</t>
  </si>
  <si>
    <t>не называет и не различает</t>
  </si>
  <si>
    <t>правильно произносит специфические звуки казахского языка в слове:</t>
  </si>
  <si>
    <t xml:space="preserve">пытается произносить правильно </t>
  </si>
  <si>
    <t>не пытается произносить правильно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</si>
  <si>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</si>
  <si>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 xml:space="preserve">знает,пытается называть </t>
  </si>
  <si>
    <t>не знает и не называет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</si>
  <si>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</si>
  <si>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</si>
  <si>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</si>
  <si>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</si>
  <si>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10: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</si>
  <si>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</si>
  <si>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</si>
  <si>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</si>
  <si>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употребляет знакомые слова в повседневной жизни:</t>
  </si>
  <si>
    <t>старается употреблять</t>
  </si>
  <si>
    <t>не употребляет</t>
  </si>
  <si>
    <t>рассказывает о себе и своей семье: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</si>
  <si>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</si>
  <si>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</si>
  <si>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</si>
  <si>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употребляет слова необходимые для общения с окружающими людьми:</t>
  </si>
  <si>
    <t>употрбляет</t>
  </si>
  <si>
    <t>пытается употребить</t>
  </si>
  <si>
    <t>составляет короткие рассказы о игрушках и картинах по образцу педагога: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</si>
  <si>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</si>
  <si>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</si>
  <si>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</si>
  <si>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t>рассказывает наизусть пословицы и поговорки.</t>
  </si>
  <si>
    <t>пытается рассказывать пословицы и поговорки</t>
  </si>
  <si>
    <t>не рассказывает пословицы и поговорки</t>
  </si>
  <si>
    <t>создает множества (группы предметов) из разных по качеству элементов:</t>
  </si>
  <si>
    <t>создает</t>
  </si>
  <si>
    <t>старается создавать</t>
  </si>
  <si>
    <t>делит множества на части и воссоединять их:</t>
  </si>
  <si>
    <t>делит и воссоединяет</t>
  </si>
  <si>
    <t>старается делить и воссоединить</t>
  </si>
  <si>
    <t>не старается делить и воссоединять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</si>
  <si>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</si>
  <si>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</si>
  <si>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</si>
  <si>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</si>
  <si>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</si>
  <si>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 (неравенство из равенства):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</si>
  <si>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</si>
  <si>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</si>
  <si>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</si>
  <si>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 (цвет, форма, размер, материал, применение):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</si>
  <si>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</si>
  <si>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</si>
  <si>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</si>
  <si>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 длину, высоту, ширину и толщину предметов:</t>
  </si>
  <si>
    <t>не определяет</t>
  </si>
  <si>
    <t>располагает предметы в порядке возрастания и убывания: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</si>
  <si>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</si>
  <si>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</si>
  <si>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</si>
  <si>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</si>
  <si>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</si>
  <si>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</si>
  <si>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</si>
  <si>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</si>
  <si>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находит в окружающей среде предметы, похожие на геометрические фигуры, определяет их формы: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</si>
  <si>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</si>
  <si>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</si>
  <si>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</si>
  <si>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года: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</si>
  <si>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</si>
  <si>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</si>
  <si>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</si>
  <si>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 xml:space="preserve"> располагает предметы в пространстве, знает направления движения: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</si>
  <si>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</si>
  <si>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</si>
  <si>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</si>
  <si>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логику: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</si>
  <si>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</si>
  <si>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</si>
  <si>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</si>
  <si>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</si>
  <si>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понимает, что предметы могут по-разному располагаться на плоскости:</t>
  </si>
  <si>
    <t>не старается понять</t>
  </si>
  <si>
    <t>передает образы предметов живой природы через несложные движения и позы: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</si>
  <si>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</si>
  <si>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</si>
  <si>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</si>
  <si>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усмотрению: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</si>
  <si>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</si>
  <si>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</si>
  <si>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</si>
  <si>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</si>
  <si>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</si>
  <si>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</si>
  <si>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</si>
  <si>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работы: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</si>
  <si>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</si>
  <si>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</si>
  <si>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</si>
  <si>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рисовании: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</si>
  <si>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</si>
  <si>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</si>
  <si>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</si>
  <si>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</si>
  <si>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</si>
  <si>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получает новые цвета  и оттенки частично</t>
  </si>
  <si>
    <t>не получает новые цвета  и оттенки</t>
  </si>
  <si>
    <t>знает виды казахского орнамента: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</si>
  <si>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</si>
  <si>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</si>
  <si>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</si>
  <si>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орнаментом: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</si>
  <si>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</si>
  <si>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</si>
  <si>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</si>
  <si>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орнаменты: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</si>
  <si>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</si>
  <si>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</si>
  <si>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</si>
  <si>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работает с коллективом, выполняет задачи по обоюдному согласию: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</si>
  <si>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</si>
  <si>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</si>
  <si>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</si>
  <si>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орнамента по центру и краям фигур:</t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</si>
  <si>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</si>
  <si>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быта: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</si>
  <si>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</si>
  <si>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</si>
  <si>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</si>
  <si>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</si>
  <si>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</si>
  <si>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</si>
  <si>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</si>
  <si>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замыслу: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</si>
  <si>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</si>
  <si>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</si>
  <si>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</si>
  <si>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>использует в создании рисунка выразительные средства, элементы казахского орнамента: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</si>
  <si>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</si>
  <si>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</si>
  <si>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</si>
  <si>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 при рисовании, правила безопасного поведения: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</si>
  <si>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</si>
  <si>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</si>
  <si>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</si>
  <si>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 из глины, пластилина и пластической массы: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</si>
  <si>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</si>
  <si>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</si>
  <si>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</si>
  <si>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 и по представлению знакомые предметы разной формы и величины:</t>
  </si>
  <si>
    <t>лепит с натуры</t>
  </si>
  <si>
    <t>лепит с натуры частично</t>
  </si>
  <si>
    <t>не лепит с натуры</t>
  </si>
  <si>
    <t xml:space="preserve"> лепит фигуры человека и животного, соблюдая простые пропорции:</t>
  </si>
  <si>
    <t>лепит фигуры человека и животного частично</t>
  </si>
  <si>
    <t>не лепит фигуры человека и животного</t>
  </si>
  <si>
    <t xml:space="preserve"> использует различные методы лепки: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</si>
  <si>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</si>
  <si>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</si>
  <si>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</si>
  <si>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 разнообразную казахскую посуду, предметы быта, ювелирные изделия и украшает их орнаментами и аксессуарами:</t>
  </si>
  <si>
    <t>лепит, украшет</t>
  </si>
  <si>
    <t>старается лепить и украшать</t>
  </si>
  <si>
    <t>не лепит, не украшает</t>
  </si>
  <si>
    <t>создает сюжеты с однородными предметами, располагая несколько фигурок на одной подставке: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</si>
  <si>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</si>
  <si>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</si>
  <si>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</si>
  <si>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 по содержанию сказок и рассказов: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</si>
  <si>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</si>
  <si>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</si>
  <si>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</si>
  <si>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</si>
  <si>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</si>
  <si>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</si>
  <si>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</si>
  <si>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</si>
  <si>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 xml:space="preserve"> аккуратно выполняет работу, соблюдает правила безопасности.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</si>
  <si>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</si>
  <si>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</si>
  <si>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</si>
  <si>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фигуры: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</si>
  <si>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</si>
  <si>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</si>
  <si>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</si>
  <si>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</si>
  <si>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</si>
  <si>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</si>
  <si>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</si>
  <si>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указанные предметы по желанию, украшая их орнаментами: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</si>
  <si>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</si>
  <si>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</si>
  <si>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</si>
  <si>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 xml:space="preserve"> выбирает и обосновывает приемы работы: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</si>
  <si>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</si>
  <si>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</si>
  <si>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</si>
  <si>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частей: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</si>
  <si>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</si>
  <si>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</si>
  <si>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</si>
  <si>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деталями: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</si>
  <si>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</si>
  <si>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</si>
  <si>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</si>
  <si>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группах, согласованно выполняя задачи.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</si>
  <si>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</si>
  <si>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</si>
  <si>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</si>
  <si>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величине, видит форму частей различных предметов, их строение, пропорции: 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</si>
  <si>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</si>
  <si>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</si>
  <si>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</si>
  <si>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трафаретами: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</si>
  <si>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</si>
  <si>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</si>
  <si>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</si>
  <si>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 xml:space="preserve"> правильно использует ножницы и клей: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</si>
  <si>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</si>
  <si>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</si>
  <si>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</si>
  <si>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 xml:space="preserve"> соблюдает правила безопасности труда и личной гигиены.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</si>
  <si>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</si>
  <si>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</si>
  <si>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</si>
  <si>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самостоятельно, со сверстниками на предложенную тему: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</si>
  <si>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</si>
  <si>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</si>
  <si>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</si>
  <si>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 путем анализа построенных конструкций, применяет их в конструировании: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</si>
  <si>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</si>
  <si>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</si>
  <si>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</si>
  <si>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материала: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</si>
  <si>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</si>
  <si>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</si>
  <si>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</si>
  <si>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опираясь на наглядность, создает поделки по воображению, представлению: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</si>
  <si>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</si>
  <si>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</si>
  <si>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</si>
  <si>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</si>
  <si>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</si>
  <si>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</si>
  <si>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</si>
  <si>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</si>
  <si>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</si>
  <si>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</si>
  <si>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коллективно:</t>
  </si>
  <si>
    <t>работает коллективно</t>
  </si>
  <si>
    <t>работает коллективно частично</t>
  </si>
  <si>
    <t>не работает коллективно</t>
  </si>
  <si>
    <t xml:space="preserve">преобразовывает плоскостные бумажные формы в объемные: 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</si>
  <si>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</si>
  <si>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</si>
  <si>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</si>
  <si>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месте.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</si>
  <si>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</si>
  <si>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</si>
  <si>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</si>
  <si>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музыке: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</si>
  <si>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</si>
  <si>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</si>
  <si>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</si>
  <si>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t>выражает свое отношение к музыкальному произведению, говорит о его характере, содержании: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</si>
  <si>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</si>
  <si>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</si>
  <si>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</si>
  <si>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</si>
  <si>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</si>
  <si>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</si>
  <si>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 xml:space="preserve"> умеет дышать между музыкальными фразами: 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</si>
  <si>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</si>
  <si>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</si>
  <si>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</si>
  <si>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громко и медленно, умеет воспринимать и передавать характер музыки: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</si>
  <si>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</si>
  <si>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</si>
  <si>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</si>
  <si>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 (вступление, припев, заключение):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</si>
  <si>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</si>
  <si>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</si>
  <si>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</si>
  <si>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знакомые песни самостоятельно с музыкальным сопровождением и без сопровождения: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</si>
  <si>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</si>
  <si>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</si>
  <si>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</si>
  <si>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</si>
  <si>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</si>
  <si>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</si>
  <si>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</si>
  <si>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 xml:space="preserve"> играет простые мелодии на музыкальных инструментах: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</si>
  <si>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</si>
  <si>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</si>
  <si>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</si>
  <si>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 четким ритмичным ходом, двигательный характер музыки-легким и средним (вверх-вниз) ритмом:</t>
  </si>
  <si>
    <t>передает характер марша</t>
  </si>
  <si>
    <t>передает характер марша частично</t>
  </si>
  <si>
    <t>не передает характер марша</t>
  </si>
  <si>
    <t>двигается с предметами, инсценирует сюжетные игры: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</si>
  <si>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</si>
  <si>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</si>
  <si>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</si>
  <si>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</si>
  <si>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</si>
  <si>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</si>
  <si>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</si>
  <si>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</si>
  <si>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</si>
  <si>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</si>
  <si>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ответственности: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</si>
  <si>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</si>
  <si>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</si>
  <si>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</si>
  <si>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 в свои силы и возможности:</t>
  </si>
  <si>
    <t>верит</t>
  </si>
  <si>
    <t>верит частично</t>
  </si>
  <si>
    <t>не верит</t>
  </si>
  <si>
    <t xml:space="preserve"> понимает родственные связи, знает родословную:</t>
  </si>
  <si>
    <t>знает родословную</t>
  </si>
  <si>
    <t>частично знает родословную</t>
  </si>
  <si>
    <t>проявляет интерес к своей родословной</t>
  </si>
  <si>
    <t xml:space="preserve"> уважает старших, заботится о младших: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</si>
  <si>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</si>
  <si>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</si>
  <si>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</si>
  <si>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делам: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</si>
  <si>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</si>
  <si>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</si>
  <si>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</si>
  <si>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семьи: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</si>
  <si>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</si>
  <si>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</si>
  <si>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</si>
  <si>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мнение: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</si>
  <si>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</si>
  <si>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</si>
  <si>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</si>
  <si>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самостоятельно определяет, из каких материалов изготовлены предметы, и описывает их качества и свойства: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</si>
  <si>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</si>
  <si>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</si>
  <si>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</si>
  <si>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пользуется мобильным телефоном, смартфоном, компьютером, интернетом, телевизором:</t>
  </si>
  <si>
    <t>умеет пользоваться</t>
  </si>
  <si>
    <t>частично пользуется</t>
  </si>
  <si>
    <t>старается пользоваться</t>
  </si>
  <si>
    <t>знает, что окружающие предметы, игрушки созданы трудом человека, и к ним нужно бережно относиться:</t>
  </si>
  <si>
    <t>бережно относится</t>
  </si>
  <si>
    <t>старается быть аккуратным</t>
  </si>
  <si>
    <t>не может бережно относится</t>
  </si>
  <si>
    <t xml:space="preserve"> уважает и ценит труд ветеранов труда, пожилых людей: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</si>
  <si>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</si>
  <si>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</si>
  <si>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</si>
  <si>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 xml:space="preserve"> знает символы государства: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</si>
  <si>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</si>
  <si>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</si>
  <si>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</si>
  <si>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понимает о важности государственных праздников, принимает в них активное участие: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</si>
  <si>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</si>
  <si>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</si>
  <si>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</si>
  <si>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 первым космонавтам Казахстана:</t>
  </si>
  <si>
    <t>знает и проявляет уважение</t>
  </si>
  <si>
    <t>частично знает, проявляет уважение</t>
  </si>
  <si>
    <t>понимает значение живописной природы, достопримечательностей, исторических мест и культурного наследия Казахстана:</t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</si>
  <si>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</si>
  <si>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</si>
  <si>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</si>
  <si>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</si>
  <si>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</si>
  <si>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</si>
  <si>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любит свою Родину, имеет представление о казахстанской армии: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</si>
  <si>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</si>
  <si>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</si>
  <si>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</si>
  <si>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 xml:space="preserve"> знает и проявляет уважение героям Советского Союза:</t>
  </si>
  <si>
    <t>проявляет интерес к героям Советского Союза</t>
  </si>
  <si>
    <t>оценивает свои поступки и поступки других людей:</t>
  </si>
  <si>
    <t>оценивает свои поступки</t>
  </si>
  <si>
    <t>частично оценивает свои поступки</t>
  </si>
  <si>
    <t>старается оценивать свои поступки</t>
  </si>
  <si>
    <t xml:space="preserve"> стремится к достижению наилучших результатов в труде, творческой деятельности: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</si>
  <si>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</si>
  <si>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</si>
  <si>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</si>
  <si>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задания: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</si>
  <si>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</si>
  <si>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</si>
  <si>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</si>
  <si>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всегда старается быть справедливым по отношению к окружающим, поддерживать их, помогать.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</si>
  <si>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</si>
  <si>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</si>
  <si>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</si>
  <si>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 xml:space="preserve"> свободно ориентируется в помещении, на участке детского сада, в ближайшем микрорайоне: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</si>
  <si>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</si>
  <si>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</si>
  <si>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</si>
  <si>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 xml:space="preserve"> знает о применении специальных транспортных средств: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</si>
  <si>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</si>
  <si>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</si>
  <si>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</si>
  <si>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различает предметы неживой природы от предметов, созданных руками человека:</t>
  </si>
  <si>
    <t>частично различает</t>
  </si>
  <si>
    <t>старается различать</t>
  </si>
  <si>
    <t>наблюдает и понимает причинно-следственные связи между живой и неживой природой, явлениями природы: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</si>
  <si>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</si>
  <si>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</si>
  <si>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</si>
  <si>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 характерные признаки предметов и явлений: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</si>
  <si>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</si>
  <si>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</si>
  <si>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</si>
  <si>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 деревья, кустарники, цветы, травянистые растения родного края: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</si>
  <si>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</si>
  <si>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</si>
  <si>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</si>
  <si>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 за растениями, выделяет причинно-следственные связи: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</si>
  <si>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</si>
  <si>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</si>
  <si>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</si>
  <si>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растениями: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</si>
  <si>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</si>
  <si>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</si>
  <si>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</si>
  <si>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 xml:space="preserve"> группирует животных по разным признакам:</t>
  </si>
  <si>
    <t>старется группировать</t>
  </si>
  <si>
    <t xml:space="preserve"> самостоятельно экспериментирует со знакомыми материалами: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</si>
  <si>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</si>
  <si>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</si>
  <si>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</si>
  <si>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 xml:space="preserve"> проявляет бережное отношение к хлебу, к людям труда: 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</si>
  <si>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</si>
  <si>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</si>
  <si>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</si>
  <si>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 xml:space="preserve"> различает и называет животных и их детенышей, обитающих на территории Казахстана: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</si>
  <si>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</si>
  <si>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</si>
  <si>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знает о пользе домашних животных, ухаживает за ними: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</si>
  <si>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</si>
  <si>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</si>
  <si>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</si>
  <si>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 xml:space="preserve"> различает и называет перелетных и зимующих птиц, закрепляет представления о пользе птиц:</t>
  </si>
  <si>
    <t>старается различать и называть</t>
  </si>
  <si>
    <t>не старается различать и называть</t>
  </si>
  <si>
    <t xml:space="preserve"> знает, что человек является частью природы:</t>
  </si>
  <si>
    <t>проявляет интерес к природе</t>
  </si>
  <si>
    <t>не проявляет интерес к природе</t>
  </si>
  <si>
    <t>знает о значении солнца и воздуха в жизни человека, животных и растений:</t>
  </si>
  <si>
    <t>частично знает</t>
  </si>
  <si>
    <t>проявляет интрес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</si>
  <si>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</si>
  <si>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</si>
  <si>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проявляет бережное отношение</t>
  </si>
  <si>
    <t>проявляет частичную заботу</t>
  </si>
  <si>
    <t>рассказывает о профессиях родителей, близких, уважает и ценит труд взрослых: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</si>
  <si>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</si>
  <si>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</si>
  <si>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</si>
  <si>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</si>
  <si>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</si>
  <si>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</si>
  <si>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</si>
  <si>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</si>
  <si>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взрослых:</t>
  </si>
  <si>
    <t>проявляет бережное отношение к труду взрослых</t>
  </si>
  <si>
    <t>знает Президента Республики Казахстан, гордится им:</t>
  </si>
  <si>
    <t>интерисуется</t>
  </si>
  <si>
    <t xml:space="preserve"> знает элементарные правила дорожного движения: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</si>
  <si>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</si>
  <si>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</si>
  <si>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</si>
  <si>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t xml:space="preserve">знает правила поведения в окружающем мире, природе: </t>
  </si>
  <si>
    <t>знает частичные правила поведения</t>
  </si>
  <si>
    <t>стремится знать правила поведения</t>
  </si>
  <si>
    <t>понимает и соблюдает правила безопасности собственной жизни:</t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</si>
  <si>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</si>
  <si>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</si>
  <si>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местах: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</si>
  <si>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</si>
  <si>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</si>
  <si>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</si>
  <si>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</si>
  <si>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</si>
  <si>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</si>
  <si>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</si>
  <si>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</si>
  <si>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</si>
  <si>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</si>
  <si>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</si>
  <si>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</si>
  <si>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r>
      <t xml:space="preserve">прыгает на месте </t>
    </r>
    <r>
      <rPr>
        <sz val="9"/>
        <color theme="1"/>
        <rFont val="Times New Roman"/>
        <family val="1"/>
        <charset val="204"/>
      </rPr>
      <t>вокруг себя:</t>
    </r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</si>
  <si>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  <family val="1"/>
        <charset val="204"/>
      </rPr>
      <t>владеет четкой артикуляцией звуков, интонационной выразительностью:</t>
    </r>
  </si>
  <si>
    <r>
      <t>подбрасывает мяч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и ловит одной рукой</t>
    </r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</si>
  <si>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</si>
  <si>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</si>
  <si>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и оттенки</t>
    </r>
  </si>
  <si>
    <r>
      <t>рисует элементы орнамента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</t>
    </r>
  </si>
  <si>
    <r>
      <t xml:space="preserve">рисует элементы орнамента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 частично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</si>
  <si>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</si>
  <si>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выполняет работу по согласованию</t>
    </r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</si>
  <si>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к музыкальному произведению, говорит о его характере  </t>
    </r>
  </si>
  <si>
    <r>
      <t xml:space="preserve">проявляет интерес к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первым космонавтам Казахстана</t>
    </r>
  </si>
  <si>
    <r>
      <t>знает правила поведения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 окружающем мире, природе</t>
    </r>
  </si>
  <si>
    <r>
      <t xml:space="preserve">понимает и соблюдает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правила безопасности собственной жизни</t>
    </r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</si>
  <si>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к поступкам литературных персонажей</t>
    </r>
  </si>
  <si>
    <r>
      <t>пытается выразить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к поступкам литературных персонажей</t>
    </r>
  </si>
  <si>
    <r>
      <t>знает и называет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страну и населенный пункт, где родился</t>
    </r>
  </si>
  <si>
    <r>
      <t>знает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близких родственников, называет их имена, рассказывает о них</t>
    </r>
  </si>
  <si>
    <r>
      <t xml:space="preserve">проявляет симпатию,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готов оказать взаимопомощь</t>
    </r>
  </si>
  <si>
    <r>
      <t>играет вместе, дружно,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делится игрушками  </t>
    </r>
  </si>
  <si>
    <t>ПРИМЕЧАНИЕ.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</si>
  <si>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</si>
  <si>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</si>
  <si>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</si>
  <si>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</si>
  <si>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</si>
  <si>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</si>
  <si>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</si>
  <si>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</si>
  <si>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</si>
  <si>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</si>
  <si>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</si>
  <si>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</si>
  <si>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</si>
  <si>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</si>
  <si>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</si>
  <si>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</si>
  <si>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</si>
  <si>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</si>
  <si>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</si>
  <si>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</si>
  <si>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</si>
  <si>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</si>
  <si>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</si>
  <si>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Осоольчук Таисия</t>
  </si>
  <si>
    <t>Войлова Злата</t>
  </si>
  <si>
    <t>Достиев Санжар</t>
  </si>
  <si>
    <t>Шкенов Ерсултан</t>
  </si>
  <si>
    <t xml:space="preserve">Осоольчук София </t>
  </si>
  <si>
    <t xml:space="preserve">Демина Эмилия </t>
  </si>
  <si>
    <t>Колесниченко Таисия</t>
  </si>
  <si>
    <t>Ракитина Ева</t>
  </si>
  <si>
    <t>Перепелица Родион</t>
  </si>
  <si>
    <t>Богданова Дарья</t>
  </si>
  <si>
    <t>Пурик Глеб</t>
  </si>
  <si>
    <t>Дарьев Антон</t>
  </si>
  <si>
    <t>Огневой Ярослав</t>
  </si>
  <si>
    <t>Демин Марк</t>
  </si>
  <si>
    <t>Карсенбаева Айсана</t>
  </si>
  <si>
    <t xml:space="preserve">Чемерисова Ангелина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</si>
</sst>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6" xfId="0" applyBorder="1"/>
    <xf numFmtId="0" fontId="0" fillId="0" borderId="27" xfId="0" applyBorder="1"/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3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O61"/>
  <sheetViews>
    <sheetView topLeftCell="A44" workbookViewId="0">
      <selection activeCell="F45" sqref="F45"/>
    </sheetView>
  </sheetViews>
  <sheetFormatPr defaultRowHeight="15" x14ac:dyDescent="0.25"/>
  <cols>
    <col min="2" max="2" width="21.28515625" customWidth="1"/>
  </cols>
  <sheetData>
    <row r="1" spans="1:353" ht="15.75" x14ac:dyDescent="0.25">
      <c r="A1" s="6" t="s">
        <v>14</v>
      </c>
      <c r="B1" s="14" t="s">
        <v>540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53" ht="15.75" x14ac:dyDescent="0.25">
      <c r="A2" s="8" t="s">
        <v>2407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5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53" ht="15.75" x14ac:dyDescent="0.25">
      <c r="A4" s="43" t="s">
        <v>0</v>
      </c>
      <c r="B4" s="43" t="s">
        <v>236</v>
      </c>
      <c r="C4" s="57" t="s">
        <v>462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91" t="s">
        <v>464</v>
      </c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 t="s">
        <v>464</v>
      </c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49"/>
      <c r="DG4" s="91" t="s">
        <v>464</v>
      </c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68" t="s">
        <v>542</v>
      </c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70" t="s">
        <v>471</v>
      </c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88" t="s">
        <v>471</v>
      </c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72" t="s">
        <v>471</v>
      </c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3"/>
      <c r="IC4" s="88" t="s">
        <v>471</v>
      </c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49" t="s">
        <v>471</v>
      </c>
      <c r="JB4" s="50"/>
      <c r="JC4" s="50"/>
      <c r="JD4" s="50"/>
      <c r="JE4" s="50"/>
      <c r="JF4" s="50"/>
      <c r="JG4" s="50"/>
      <c r="JH4" s="50"/>
      <c r="JI4" s="50"/>
      <c r="JJ4" s="50"/>
      <c r="JK4" s="50"/>
      <c r="JL4" s="50"/>
      <c r="JM4" s="50"/>
      <c r="JN4" s="50"/>
      <c r="JO4" s="50"/>
      <c r="JP4" s="50"/>
      <c r="JQ4" s="50"/>
      <c r="JR4" s="50"/>
      <c r="JS4" s="50"/>
      <c r="JT4" s="50"/>
      <c r="JU4" s="50"/>
      <c r="JV4" s="50"/>
      <c r="JW4" s="50"/>
      <c r="JX4" s="50"/>
      <c r="JY4" s="50"/>
      <c r="JZ4" s="50"/>
      <c r="KA4" s="50"/>
      <c r="KB4" s="50"/>
      <c r="KC4" s="50"/>
      <c r="KD4" s="50"/>
      <c r="KE4" s="75" t="s">
        <v>469</v>
      </c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7"/>
    </row>
    <row r="5" spans="1:353" ht="15.75" customHeight="1" x14ac:dyDescent="0.25">
      <c r="A5" s="43"/>
      <c r="B5" s="43"/>
      <c r="C5" s="55" t="s">
        <v>463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 t="s">
        <v>465</v>
      </c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6" t="s">
        <v>466</v>
      </c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65"/>
      <c r="DG5" s="56" t="s">
        <v>541</v>
      </c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63" t="s">
        <v>543</v>
      </c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55" t="s">
        <v>472</v>
      </c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3" t="s">
        <v>468</v>
      </c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74"/>
      <c r="HE5" s="92" t="s">
        <v>473</v>
      </c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87" t="s">
        <v>474</v>
      </c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  <c r="IZ5" s="87"/>
      <c r="JA5" s="53" t="s">
        <v>13</v>
      </c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65" t="s">
        <v>470</v>
      </c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6"/>
      <c r="MO5" s="67"/>
    </row>
    <row r="6" spans="1:353" ht="15.75" hidden="1" x14ac:dyDescent="0.25">
      <c r="A6" s="43"/>
      <c r="B6" s="43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21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25"/>
      <c r="DZ6" s="20"/>
      <c r="EA6" s="20"/>
      <c r="EB6" s="20"/>
      <c r="EC6" s="20"/>
      <c r="ED6" s="20"/>
      <c r="EE6" s="20"/>
      <c r="EF6" s="20"/>
      <c r="EG6" s="20"/>
      <c r="EH6" s="20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21"/>
      <c r="MD6" s="4"/>
      <c r="ME6" s="4"/>
      <c r="MF6" s="4"/>
      <c r="MG6" s="4"/>
      <c r="MH6" s="4"/>
      <c r="MI6" s="4"/>
      <c r="MJ6" s="4"/>
      <c r="MK6" s="4"/>
      <c r="ML6" s="21"/>
      <c r="MM6" s="4"/>
      <c r="MN6" s="4"/>
      <c r="MO6" s="4"/>
    </row>
    <row r="7" spans="1:353" ht="15.75" hidden="1" x14ac:dyDescent="0.25">
      <c r="A7" s="43"/>
      <c r="B7" s="43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21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24"/>
      <c r="DZ7" s="4"/>
      <c r="EA7" s="4"/>
      <c r="EB7" s="4"/>
      <c r="EC7" s="4"/>
      <c r="ED7" s="4"/>
      <c r="EE7" s="4"/>
      <c r="EF7" s="4"/>
      <c r="EG7" s="4"/>
      <c r="EH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21"/>
      <c r="MD7" s="4"/>
      <c r="ME7" s="4"/>
      <c r="MF7" s="4"/>
      <c r="MG7" s="4"/>
      <c r="MH7" s="4"/>
      <c r="MI7" s="4"/>
      <c r="MJ7" s="4"/>
      <c r="MK7" s="4"/>
      <c r="ML7" s="21"/>
      <c r="MM7" s="4"/>
      <c r="MN7" s="4"/>
      <c r="MO7" s="4"/>
    </row>
    <row r="8" spans="1:353" ht="15.75" hidden="1" x14ac:dyDescent="0.25">
      <c r="A8" s="43"/>
      <c r="B8" s="43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21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24"/>
      <c r="DZ8" s="4"/>
      <c r="EA8" s="4"/>
      <c r="EB8" s="4"/>
      <c r="EC8" s="4"/>
      <c r="ED8" s="4"/>
      <c r="EE8" s="4"/>
      <c r="EF8" s="4"/>
      <c r="EG8" s="4"/>
      <c r="EH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21"/>
      <c r="MD8" s="4"/>
      <c r="ME8" s="4"/>
      <c r="MF8" s="4"/>
      <c r="MG8" s="4"/>
      <c r="MH8" s="4"/>
      <c r="MI8" s="4"/>
      <c r="MJ8" s="4"/>
      <c r="MK8" s="4"/>
      <c r="ML8" s="21"/>
      <c r="MM8" s="4"/>
      <c r="MN8" s="4"/>
      <c r="MO8" s="4"/>
    </row>
    <row r="9" spans="1:353" ht="15.75" hidden="1" x14ac:dyDescent="0.25">
      <c r="A9" s="43"/>
      <c r="B9" s="43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21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24"/>
      <c r="DZ9" s="4"/>
      <c r="EA9" s="4"/>
      <c r="EB9" s="4"/>
      <c r="EC9" s="4"/>
      <c r="ED9" s="4"/>
      <c r="EE9" s="4"/>
      <c r="EF9" s="4"/>
      <c r="EG9" s="4"/>
      <c r="EH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21"/>
      <c r="MD9" s="4"/>
      <c r="ME9" s="4"/>
      <c r="MF9" s="4"/>
      <c r="MG9" s="4"/>
      <c r="MH9" s="4"/>
      <c r="MI9" s="4"/>
      <c r="MJ9" s="4"/>
      <c r="MK9" s="4"/>
      <c r="ML9" s="21"/>
      <c r="MM9" s="4"/>
      <c r="MN9" s="4"/>
      <c r="MO9" s="4"/>
    </row>
    <row r="10" spans="1:353" ht="15.75" hidden="1" x14ac:dyDescent="0.25">
      <c r="A10" s="43"/>
      <c r="B10" s="43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21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24"/>
      <c r="DZ10" s="4"/>
      <c r="EA10" s="4"/>
      <c r="EB10" s="4"/>
      <c r="EC10" s="4"/>
      <c r="ED10" s="4"/>
      <c r="EE10" s="4"/>
      <c r="EF10" s="4"/>
      <c r="EG10" s="4"/>
      <c r="EH10" s="22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21"/>
      <c r="MD10" s="4"/>
      <c r="ME10" s="4"/>
      <c r="MF10" s="4"/>
      <c r="MG10" s="4"/>
      <c r="MH10" s="4"/>
      <c r="MI10" s="4"/>
      <c r="MJ10" s="4"/>
      <c r="MK10" s="4"/>
      <c r="ML10" s="21"/>
      <c r="MM10" s="4"/>
      <c r="MN10" s="4"/>
      <c r="MO10" s="4"/>
    </row>
    <row r="11" spans="1:353" ht="16.5" thickBot="1" x14ac:dyDescent="0.3">
      <c r="A11" s="43"/>
      <c r="B11" s="43"/>
      <c r="C11" s="45" t="s">
        <v>15</v>
      </c>
      <c r="D11" s="46" t="s">
        <v>2</v>
      </c>
      <c r="E11" s="46" t="s">
        <v>3</v>
      </c>
      <c r="F11" s="55" t="s">
        <v>55</v>
      </c>
      <c r="G11" s="55" t="s">
        <v>4</v>
      </c>
      <c r="H11" s="55" t="s">
        <v>5</v>
      </c>
      <c r="I11" s="55" t="s">
        <v>16</v>
      </c>
      <c r="J11" s="55" t="s">
        <v>6</v>
      </c>
      <c r="K11" s="55" t="s">
        <v>7</v>
      </c>
      <c r="L11" s="46" t="s">
        <v>17</v>
      </c>
      <c r="M11" s="46" t="s">
        <v>6</v>
      </c>
      <c r="N11" s="47" t="s">
        <v>7</v>
      </c>
      <c r="O11" s="55" t="s">
        <v>18</v>
      </c>
      <c r="P11" s="55" t="s">
        <v>8</v>
      </c>
      <c r="Q11" s="55" t="s">
        <v>1</v>
      </c>
      <c r="R11" s="45" t="s">
        <v>19</v>
      </c>
      <c r="S11" s="46" t="s">
        <v>3</v>
      </c>
      <c r="T11" s="46" t="s">
        <v>9</v>
      </c>
      <c r="U11" s="46" t="s">
        <v>20</v>
      </c>
      <c r="V11" s="46" t="s">
        <v>3</v>
      </c>
      <c r="W11" s="46" t="s">
        <v>9</v>
      </c>
      <c r="X11" s="47" t="s">
        <v>21</v>
      </c>
      <c r="Y11" s="48" t="s">
        <v>7</v>
      </c>
      <c r="Z11" s="45" t="s">
        <v>10</v>
      </c>
      <c r="AA11" s="46" t="s">
        <v>22</v>
      </c>
      <c r="AB11" s="46" t="s">
        <v>11</v>
      </c>
      <c r="AC11" s="46" t="s">
        <v>12</v>
      </c>
      <c r="AD11" s="46" t="s">
        <v>23</v>
      </c>
      <c r="AE11" s="46" t="s">
        <v>1</v>
      </c>
      <c r="AF11" s="46" t="s">
        <v>2</v>
      </c>
      <c r="AG11" s="46" t="s">
        <v>24</v>
      </c>
      <c r="AH11" s="46" t="s">
        <v>9</v>
      </c>
      <c r="AI11" s="46" t="s">
        <v>4</v>
      </c>
      <c r="AJ11" s="62" t="s">
        <v>56</v>
      </c>
      <c r="AK11" s="63"/>
      <c r="AL11" s="63"/>
      <c r="AM11" s="62" t="s">
        <v>25</v>
      </c>
      <c r="AN11" s="63"/>
      <c r="AO11" s="63"/>
      <c r="AP11" s="62" t="s">
        <v>26</v>
      </c>
      <c r="AQ11" s="63"/>
      <c r="AR11" s="63"/>
      <c r="AS11" s="62" t="s">
        <v>27</v>
      </c>
      <c r="AT11" s="63"/>
      <c r="AU11" s="63"/>
      <c r="AV11" s="62" t="s">
        <v>28</v>
      </c>
      <c r="AW11" s="63"/>
      <c r="AX11" s="63"/>
      <c r="AY11" s="62" t="s">
        <v>29</v>
      </c>
      <c r="AZ11" s="63"/>
      <c r="BA11" s="63"/>
      <c r="BB11" s="45" t="s">
        <v>30</v>
      </c>
      <c r="BC11" s="46"/>
      <c r="BD11" s="46"/>
      <c r="BE11" s="47" t="s">
        <v>57</v>
      </c>
      <c r="BF11" s="48"/>
      <c r="BG11" s="45"/>
      <c r="BH11" s="47" t="s">
        <v>31</v>
      </c>
      <c r="BI11" s="48"/>
      <c r="BJ11" s="45"/>
      <c r="BK11" s="46" t="s">
        <v>32</v>
      </c>
      <c r="BL11" s="46"/>
      <c r="BM11" s="46"/>
      <c r="BN11" s="46" t="s">
        <v>33</v>
      </c>
      <c r="BO11" s="46"/>
      <c r="BP11" s="46"/>
      <c r="BQ11" s="46" t="s">
        <v>34</v>
      </c>
      <c r="BR11" s="46"/>
      <c r="BS11" s="46"/>
      <c r="BT11" s="89" t="s">
        <v>35</v>
      </c>
      <c r="BU11" s="89"/>
      <c r="BV11" s="89"/>
      <c r="BW11" s="46" t="s">
        <v>36</v>
      </c>
      <c r="BX11" s="46"/>
      <c r="BY11" s="46"/>
      <c r="BZ11" s="46" t="s">
        <v>37</v>
      </c>
      <c r="CA11" s="46"/>
      <c r="CB11" s="46"/>
      <c r="CC11" s="46" t="s">
        <v>38</v>
      </c>
      <c r="CD11" s="46"/>
      <c r="CE11" s="46"/>
      <c r="CF11" s="46" t="s">
        <v>39</v>
      </c>
      <c r="CG11" s="46"/>
      <c r="CH11" s="46"/>
      <c r="CI11" s="46" t="s">
        <v>58</v>
      </c>
      <c r="CJ11" s="46"/>
      <c r="CK11" s="46"/>
      <c r="CL11" s="89" t="s">
        <v>40</v>
      </c>
      <c r="CM11" s="89"/>
      <c r="CN11" s="89"/>
      <c r="CO11" s="89" t="s">
        <v>41</v>
      </c>
      <c r="CP11" s="89"/>
      <c r="CQ11" s="90"/>
      <c r="CR11" s="55" t="s">
        <v>42</v>
      </c>
      <c r="CS11" s="55"/>
      <c r="CT11" s="55"/>
      <c r="CU11" s="55" t="s">
        <v>43</v>
      </c>
      <c r="CV11" s="55"/>
      <c r="CW11" s="55"/>
      <c r="CX11" s="56" t="s">
        <v>44</v>
      </c>
      <c r="CY11" s="56"/>
      <c r="CZ11" s="56"/>
      <c r="DA11" s="55" t="s">
        <v>45</v>
      </c>
      <c r="DB11" s="55"/>
      <c r="DC11" s="55"/>
      <c r="DD11" s="55" t="s">
        <v>46</v>
      </c>
      <c r="DE11" s="55"/>
      <c r="DF11" s="62"/>
      <c r="DG11" s="55" t="s">
        <v>59</v>
      </c>
      <c r="DH11" s="55"/>
      <c r="DI11" s="55"/>
      <c r="DJ11" s="55" t="s">
        <v>61</v>
      </c>
      <c r="DK11" s="55"/>
      <c r="DL11" s="55"/>
      <c r="DM11" s="55" t="s">
        <v>62</v>
      </c>
      <c r="DN11" s="55"/>
      <c r="DO11" s="55"/>
      <c r="DP11" s="55" t="s">
        <v>63</v>
      </c>
      <c r="DQ11" s="55"/>
      <c r="DR11" s="55"/>
      <c r="DS11" s="55" t="s">
        <v>64</v>
      </c>
      <c r="DT11" s="55"/>
      <c r="DU11" s="55"/>
      <c r="DV11" s="55" t="s">
        <v>65</v>
      </c>
      <c r="DW11" s="55"/>
      <c r="DX11" s="55"/>
      <c r="DY11" s="66" t="s">
        <v>531</v>
      </c>
      <c r="DZ11" s="66"/>
      <c r="EA11" s="67"/>
      <c r="EB11" s="65" t="s">
        <v>532</v>
      </c>
      <c r="EC11" s="66"/>
      <c r="ED11" s="67"/>
      <c r="EE11" s="65" t="s">
        <v>533</v>
      </c>
      <c r="EF11" s="66"/>
      <c r="EG11" s="67"/>
      <c r="EH11" s="56" t="s">
        <v>534</v>
      </c>
      <c r="EI11" s="56"/>
      <c r="EJ11" s="56"/>
      <c r="EK11" s="56" t="s">
        <v>535</v>
      </c>
      <c r="EL11" s="56"/>
      <c r="EM11" s="56"/>
      <c r="EN11" s="56" t="s">
        <v>536</v>
      </c>
      <c r="EO11" s="56"/>
      <c r="EP11" s="56"/>
      <c r="EQ11" s="56" t="s">
        <v>537</v>
      </c>
      <c r="ER11" s="56"/>
      <c r="ES11" s="56"/>
      <c r="ET11" s="56" t="s">
        <v>538</v>
      </c>
      <c r="EU11" s="56"/>
      <c r="EV11" s="65"/>
      <c r="EW11" s="56" t="s">
        <v>539</v>
      </c>
      <c r="EX11" s="56"/>
      <c r="EY11" s="56"/>
      <c r="EZ11" s="56" t="s">
        <v>47</v>
      </c>
      <c r="FA11" s="56"/>
      <c r="FB11" s="56"/>
      <c r="FC11" s="56" t="s">
        <v>60</v>
      </c>
      <c r="FD11" s="56"/>
      <c r="FE11" s="56"/>
      <c r="FF11" s="56" t="s">
        <v>48</v>
      </c>
      <c r="FG11" s="56"/>
      <c r="FH11" s="56"/>
      <c r="FI11" s="56" t="s">
        <v>49</v>
      </c>
      <c r="FJ11" s="56"/>
      <c r="FK11" s="56"/>
      <c r="FL11" s="56" t="s">
        <v>50</v>
      </c>
      <c r="FM11" s="56"/>
      <c r="FN11" s="56"/>
      <c r="FO11" s="56" t="s">
        <v>51</v>
      </c>
      <c r="FP11" s="56"/>
      <c r="FQ11" s="56"/>
      <c r="FR11" s="56" t="s">
        <v>52</v>
      </c>
      <c r="FS11" s="56"/>
      <c r="FT11" s="56"/>
      <c r="FU11" s="56" t="s">
        <v>53</v>
      </c>
      <c r="FV11" s="56"/>
      <c r="FW11" s="56"/>
      <c r="FX11" s="56" t="s">
        <v>54</v>
      </c>
      <c r="FY11" s="56"/>
      <c r="FZ11" s="56"/>
      <c r="GA11" s="56" t="s">
        <v>66</v>
      </c>
      <c r="GB11" s="56"/>
      <c r="GC11" s="56"/>
      <c r="GD11" s="56" t="s">
        <v>496</v>
      </c>
      <c r="GE11" s="56"/>
      <c r="GF11" s="56"/>
      <c r="GG11" s="56" t="s">
        <v>497</v>
      </c>
      <c r="GH11" s="56"/>
      <c r="GI11" s="56"/>
      <c r="GJ11" s="56" t="s">
        <v>498</v>
      </c>
      <c r="GK11" s="56"/>
      <c r="GL11" s="56"/>
      <c r="GM11" s="56" t="s">
        <v>499</v>
      </c>
      <c r="GN11" s="56"/>
      <c r="GO11" s="56"/>
      <c r="GP11" s="65" t="s">
        <v>500</v>
      </c>
      <c r="GQ11" s="66"/>
      <c r="GR11" s="67"/>
      <c r="GS11" s="65" t="s">
        <v>501</v>
      </c>
      <c r="GT11" s="66"/>
      <c r="GU11" s="67"/>
      <c r="GV11" s="65" t="s">
        <v>502</v>
      </c>
      <c r="GW11" s="66"/>
      <c r="GX11" s="67"/>
      <c r="GY11" s="65" t="s">
        <v>503</v>
      </c>
      <c r="GZ11" s="66"/>
      <c r="HA11" s="67"/>
      <c r="HB11" s="65" t="s">
        <v>504</v>
      </c>
      <c r="HC11" s="66"/>
      <c r="HD11" s="67"/>
      <c r="HE11" s="65" t="s">
        <v>505</v>
      </c>
      <c r="HF11" s="66"/>
      <c r="HG11" s="67"/>
      <c r="HH11" s="65" t="s">
        <v>506</v>
      </c>
      <c r="HI11" s="66"/>
      <c r="HJ11" s="67"/>
      <c r="HK11" s="65" t="s">
        <v>507</v>
      </c>
      <c r="HL11" s="66"/>
      <c r="HM11" s="67"/>
      <c r="HN11" s="65" t="s">
        <v>508</v>
      </c>
      <c r="HO11" s="66"/>
      <c r="HP11" s="67"/>
      <c r="HQ11" s="65" t="s">
        <v>509</v>
      </c>
      <c r="HR11" s="66"/>
      <c r="HS11" s="67"/>
      <c r="HT11" s="65" t="s">
        <v>510</v>
      </c>
      <c r="HU11" s="66"/>
      <c r="HV11" s="67"/>
      <c r="HW11" s="65" t="s">
        <v>511</v>
      </c>
      <c r="HX11" s="66"/>
      <c r="HY11" s="67"/>
      <c r="HZ11" s="65" t="s">
        <v>512</v>
      </c>
      <c r="IA11" s="66"/>
      <c r="IB11" s="67"/>
      <c r="IC11" s="67" t="s">
        <v>513</v>
      </c>
      <c r="ID11" s="56"/>
      <c r="IE11" s="56"/>
      <c r="IF11" s="56" t="s">
        <v>514</v>
      </c>
      <c r="IG11" s="56"/>
      <c r="IH11" s="56"/>
      <c r="II11" s="56" t="s">
        <v>515</v>
      </c>
      <c r="IJ11" s="56"/>
      <c r="IK11" s="56"/>
      <c r="IL11" s="56" t="s">
        <v>516</v>
      </c>
      <c r="IM11" s="56"/>
      <c r="IN11" s="56"/>
      <c r="IO11" s="56" t="s">
        <v>517</v>
      </c>
      <c r="IP11" s="56"/>
      <c r="IQ11" s="56"/>
      <c r="IR11" s="56" t="s">
        <v>518</v>
      </c>
      <c r="IS11" s="56"/>
      <c r="IT11" s="56"/>
      <c r="IU11" s="56" t="s">
        <v>519</v>
      </c>
      <c r="IV11" s="56"/>
      <c r="IW11" s="56"/>
      <c r="IX11" s="56" t="s">
        <v>520</v>
      </c>
      <c r="IY11" s="56"/>
      <c r="IZ11" s="56"/>
      <c r="JA11" s="56" t="s">
        <v>521</v>
      </c>
      <c r="JB11" s="56"/>
      <c r="JC11" s="56"/>
      <c r="JD11" s="84" t="s">
        <v>522</v>
      </c>
      <c r="JE11" s="85"/>
      <c r="JF11" s="86"/>
      <c r="JG11" s="84" t="s">
        <v>523</v>
      </c>
      <c r="JH11" s="85"/>
      <c r="JI11" s="86"/>
      <c r="JJ11" s="84" t="s">
        <v>524</v>
      </c>
      <c r="JK11" s="85"/>
      <c r="JL11" s="86"/>
      <c r="JM11" s="84" t="s">
        <v>525</v>
      </c>
      <c r="JN11" s="85"/>
      <c r="JO11" s="86"/>
      <c r="JP11" s="84" t="s">
        <v>526</v>
      </c>
      <c r="JQ11" s="85"/>
      <c r="JR11" s="86"/>
      <c r="JS11" s="84" t="s">
        <v>527</v>
      </c>
      <c r="JT11" s="85"/>
      <c r="JU11" s="86"/>
      <c r="JV11" s="84" t="s">
        <v>528</v>
      </c>
      <c r="JW11" s="85"/>
      <c r="JX11" s="86"/>
      <c r="JY11" s="84" t="s">
        <v>529</v>
      </c>
      <c r="JZ11" s="85"/>
      <c r="KA11" s="86"/>
      <c r="KB11" s="84" t="s">
        <v>530</v>
      </c>
      <c r="KC11" s="85"/>
      <c r="KD11" s="86"/>
      <c r="KE11" s="56" t="s">
        <v>475</v>
      </c>
      <c r="KF11" s="56"/>
      <c r="KG11" s="56"/>
      <c r="KH11" s="56" t="s">
        <v>476</v>
      </c>
      <c r="KI11" s="56"/>
      <c r="KJ11" s="56"/>
      <c r="KK11" s="56" t="s">
        <v>477</v>
      </c>
      <c r="KL11" s="56"/>
      <c r="KM11" s="56"/>
      <c r="KN11" s="56" t="s">
        <v>478</v>
      </c>
      <c r="KO11" s="56"/>
      <c r="KP11" s="56"/>
      <c r="KQ11" s="56" t="s">
        <v>479</v>
      </c>
      <c r="KR11" s="56"/>
      <c r="KS11" s="56"/>
      <c r="KT11" s="56" t="s">
        <v>480</v>
      </c>
      <c r="KU11" s="56"/>
      <c r="KV11" s="56"/>
      <c r="KW11" s="56" t="s">
        <v>481</v>
      </c>
      <c r="KX11" s="56"/>
      <c r="KY11" s="56"/>
      <c r="KZ11" s="56" t="s">
        <v>482</v>
      </c>
      <c r="LA11" s="56"/>
      <c r="LB11" s="56"/>
      <c r="LC11" s="56" t="s">
        <v>483</v>
      </c>
      <c r="LD11" s="56"/>
      <c r="LE11" s="56"/>
      <c r="LF11" s="56" t="s">
        <v>484</v>
      </c>
      <c r="LG11" s="56"/>
      <c r="LH11" s="56"/>
      <c r="LI11" s="56" t="s">
        <v>485</v>
      </c>
      <c r="LJ11" s="56"/>
      <c r="LK11" s="56"/>
      <c r="LL11" s="56" t="s">
        <v>486</v>
      </c>
      <c r="LM11" s="56"/>
      <c r="LN11" s="56"/>
      <c r="LO11" s="56" t="s">
        <v>487</v>
      </c>
      <c r="LP11" s="56"/>
      <c r="LQ11" s="56"/>
      <c r="LR11" s="56" t="s">
        <v>488</v>
      </c>
      <c r="LS11" s="56"/>
      <c r="LT11" s="56"/>
      <c r="LU11" s="56" t="s">
        <v>489</v>
      </c>
      <c r="LV11" s="56"/>
      <c r="LW11" s="56"/>
      <c r="LX11" s="56" t="s">
        <v>490</v>
      </c>
      <c r="LY11" s="56"/>
      <c r="LZ11" s="56"/>
      <c r="MA11" s="56" t="s">
        <v>491</v>
      </c>
      <c r="MB11" s="56"/>
      <c r="MC11" s="65"/>
      <c r="MD11" s="56" t="s">
        <v>492</v>
      </c>
      <c r="ME11" s="56"/>
      <c r="MF11" s="65"/>
      <c r="MG11" s="56" t="s">
        <v>493</v>
      </c>
      <c r="MH11" s="56"/>
      <c r="MI11" s="65"/>
      <c r="MJ11" s="56" t="s">
        <v>494</v>
      </c>
      <c r="MK11" s="56"/>
      <c r="ML11" s="65"/>
      <c r="MM11" s="65" t="s">
        <v>495</v>
      </c>
      <c r="MN11" s="76"/>
      <c r="MO11" s="77"/>
    </row>
    <row r="12" spans="1:353" ht="99.75" customHeight="1" thickBot="1" x14ac:dyDescent="0.3">
      <c r="A12" s="43"/>
      <c r="B12" s="43"/>
      <c r="C12" s="78" t="s">
        <v>288</v>
      </c>
      <c r="D12" s="79"/>
      <c r="E12" s="80"/>
      <c r="F12" s="78" t="s">
        <v>291</v>
      </c>
      <c r="G12" s="79"/>
      <c r="H12" s="80"/>
      <c r="I12" s="78" t="s">
        <v>295</v>
      </c>
      <c r="J12" s="79"/>
      <c r="K12" s="80"/>
      <c r="L12" s="78" t="s">
        <v>299</v>
      </c>
      <c r="M12" s="79"/>
      <c r="N12" s="79"/>
      <c r="O12" s="78" t="s">
        <v>768</v>
      </c>
      <c r="P12" s="79"/>
      <c r="Q12" s="80"/>
      <c r="R12" s="79" t="s">
        <v>303</v>
      </c>
      <c r="S12" s="79"/>
      <c r="T12" s="80"/>
      <c r="U12" s="78" t="s">
        <v>307</v>
      </c>
      <c r="V12" s="79"/>
      <c r="W12" s="80"/>
      <c r="X12" s="78" t="s">
        <v>311</v>
      </c>
      <c r="Y12" s="79"/>
      <c r="Z12" s="80"/>
      <c r="AA12" s="78" t="s">
        <v>315</v>
      </c>
      <c r="AB12" s="79"/>
      <c r="AC12" s="80"/>
      <c r="AD12" s="78" t="s">
        <v>319</v>
      </c>
      <c r="AE12" s="79"/>
      <c r="AF12" s="80"/>
      <c r="AG12" s="78" t="s">
        <v>323</v>
      </c>
      <c r="AH12" s="79"/>
      <c r="AI12" s="80"/>
      <c r="AJ12" s="78" t="s">
        <v>327</v>
      </c>
      <c r="AK12" s="79"/>
      <c r="AL12" s="80"/>
      <c r="AM12" s="78" t="s">
        <v>329</v>
      </c>
      <c r="AN12" s="79"/>
      <c r="AO12" s="80"/>
      <c r="AP12" s="78" t="s">
        <v>333</v>
      </c>
      <c r="AQ12" s="79"/>
      <c r="AR12" s="80"/>
      <c r="AS12" s="78" t="s">
        <v>336</v>
      </c>
      <c r="AT12" s="79"/>
      <c r="AU12" s="80"/>
      <c r="AV12" s="78" t="s">
        <v>340</v>
      </c>
      <c r="AW12" s="79"/>
      <c r="AX12" s="80"/>
      <c r="AY12" s="78" t="s">
        <v>343</v>
      </c>
      <c r="AZ12" s="79"/>
      <c r="BA12" s="80"/>
      <c r="BB12" s="81" t="s">
        <v>348</v>
      </c>
      <c r="BC12" s="82"/>
      <c r="BD12" s="83"/>
      <c r="BE12" s="81" t="s">
        <v>351</v>
      </c>
      <c r="BF12" s="82"/>
      <c r="BG12" s="83"/>
      <c r="BH12" s="81" t="s">
        <v>355</v>
      </c>
      <c r="BI12" s="82"/>
      <c r="BJ12" s="83"/>
      <c r="BK12" s="81" t="s">
        <v>359</v>
      </c>
      <c r="BL12" s="82"/>
      <c r="BM12" s="83"/>
      <c r="BN12" s="81" t="s">
        <v>360</v>
      </c>
      <c r="BO12" s="82"/>
      <c r="BP12" s="83"/>
      <c r="BQ12" s="81" t="s">
        <v>364</v>
      </c>
      <c r="BR12" s="82"/>
      <c r="BS12" s="83"/>
      <c r="BT12" s="81" t="s">
        <v>991</v>
      </c>
      <c r="BU12" s="82"/>
      <c r="BV12" s="83"/>
      <c r="BW12" s="81" t="s">
        <v>371</v>
      </c>
      <c r="BX12" s="82"/>
      <c r="BY12" s="83"/>
      <c r="BZ12" s="81" t="s">
        <v>375</v>
      </c>
      <c r="CA12" s="82"/>
      <c r="CB12" s="83"/>
      <c r="CC12" s="78" t="s">
        <v>284</v>
      </c>
      <c r="CD12" s="79"/>
      <c r="CE12" s="80"/>
      <c r="CF12" s="81" t="s">
        <v>379</v>
      </c>
      <c r="CG12" s="82"/>
      <c r="CH12" s="83"/>
      <c r="CI12" s="81" t="s">
        <v>383</v>
      </c>
      <c r="CJ12" s="82"/>
      <c r="CK12" s="83"/>
      <c r="CL12" s="81" t="s">
        <v>385</v>
      </c>
      <c r="CM12" s="82"/>
      <c r="CN12" s="83"/>
      <c r="CO12" s="81" t="s">
        <v>389</v>
      </c>
      <c r="CP12" s="82"/>
      <c r="CQ12" s="83"/>
      <c r="CR12" s="81" t="s">
        <v>393</v>
      </c>
      <c r="CS12" s="82"/>
      <c r="CT12" s="83"/>
      <c r="CU12" s="81" t="s">
        <v>397</v>
      </c>
      <c r="CV12" s="82"/>
      <c r="CW12" s="83"/>
      <c r="CX12" s="81" t="s">
        <v>401</v>
      </c>
      <c r="CY12" s="82"/>
      <c r="CZ12" s="83"/>
      <c r="DA12" s="81" t="s">
        <v>405</v>
      </c>
      <c r="DB12" s="82"/>
      <c r="DC12" s="83"/>
      <c r="DD12" s="81" t="s">
        <v>409</v>
      </c>
      <c r="DE12" s="82"/>
      <c r="DF12" s="83"/>
      <c r="DG12" s="81" t="s">
        <v>411</v>
      </c>
      <c r="DH12" s="82"/>
      <c r="DI12" s="83"/>
      <c r="DJ12" s="81" t="s">
        <v>415</v>
      </c>
      <c r="DK12" s="82"/>
      <c r="DL12" s="83"/>
      <c r="DM12" s="81" t="s">
        <v>419</v>
      </c>
      <c r="DN12" s="82"/>
      <c r="DO12" s="83"/>
      <c r="DP12" s="81" t="s">
        <v>421</v>
      </c>
      <c r="DQ12" s="82"/>
      <c r="DR12" s="83"/>
      <c r="DS12" s="81" t="s">
        <v>425</v>
      </c>
      <c r="DT12" s="82"/>
      <c r="DU12" s="83"/>
      <c r="DV12" s="78" t="s">
        <v>429</v>
      </c>
      <c r="DW12" s="79"/>
      <c r="DX12" s="80"/>
      <c r="DY12" s="81" t="s">
        <v>776</v>
      </c>
      <c r="DZ12" s="82"/>
      <c r="EA12" s="83"/>
      <c r="EB12" s="81" t="s">
        <v>778</v>
      </c>
      <c r="EC12" s="82"/>
      <c r="ED12" s="83"/>
      <c r="EE12" s="81" t="s">
        <v>780</v>
      </c>
      <c r="EF12" s="82"/>
      <c r="EG12" s="83"/>
      <c r="EH12" s="81" t="s">
        <v>784</v>
      </c>
      <c r="EI12" s="82"/>
      <c r="EJ12" s="83"/>
      <c r="EK12" s="81" t="s">
        <v>788</v>
      </c>
      <c r="EL12" s="82"/>
      <c r="EM12" s="83"/>
      <c r="EN12" s="81" t="s">
        <v>792</v>
      </c>
      <c r="EO12" s="82"/>
      <c r="EP12" s="83"/>
      <c r="EQ12" s="81" t="s">
        <v>795</v>
      </c>
      <c r="ER12" s="82"/>
      <c r="ES12" s="83"/>
      <c r="ET12" s="81" t="s">
        <v>798</v>
      </c>
      <c r="EU12" s="82"/>
      <c r="EV12" s="83"/>
      <c r="EW12" s="81" t="s">
        <v>802</v>
      </c>
      <c r="EX12" s="82"/>
      <c r="EY12" s="83"/>
      <c r="EZ12" s="81" t="s">
        <v>433</v>
      </c>
      <c r="FA12" s="82"/>
      <c r="FB12" s="83"/>
      <c r="FC12" s="81" t="s">
        <v>434</v>
      </c>
      <c r="FD12" s="82"/>
      <c r="FE12" s="83"/>
      <c r="FF12" s="81" t="s">
        <v>436</v>
      </c>
      <c r="FG12" s="82"/>
      <c r="FH12" s="83"/>
      <c r="FI12" s="81" t="s">
        <v>440</v>
      </c>
      <c r="FJ12" s="82"/>
      <c r="FK12" s="83"/>
      <c r="FL12" s="81" t="s">
        <v>444</v>
      </c>
      <c r="FM12" s="82"/>
      <c r="FN12" s="83"/>
      <c r="FO12" s="81" t="s">
        <v>448</v>
      </c>
      <c r="FP12" s="82"/>
      <c r="FQ12" s="83"/>
      <c r="FR12" s="81" t="s">
        <v>451</v>
      </c>
      <c r="FS12" s="82"/>
      <c r="FT12" s="83"/>
      <c r="FU12" s="81" t="s">
        <v>453</v>
      </c>
      <c r="FV12" s="82"/>
      <c r="FW12" s="83"/>
      <c r="FX12" s="81" t="s">
        <v>457</v>
      </c>
      <c r="FY12" s="82"/>
      <c r="FZ12" s="83"/>
      <c r="GA12" s="81" t="s">
        <v>461</v>
      </c>
      <c r="GB12" s="82"/>
      <c r="GC12" s="83"/>
      <c r="GD12" s="81" t="s">
        <v>804</v>
      </c>
      <c r="GE12" s="82"/>
      <c r="GF12" s="83"/>
      <c r="GG12" s="81" t="s">
        <v>807</v>
      </c>
      <c r="GH12" s="82"/>
      <c r="GI12" s="83"/>
      <c r="GJ12" s="81" t="s">
        <v>811</v>
      </c>
      <c r="GK12" s="82"/>
      <c r="GL12" s="83"/>
      <c r="GM12" s="81" t="s">
        <v>813</v>
      </c>
      <c r="GN12" s="82"/>
      <c r="GO12" s="83"/>
      <c r="GP12" s="81" t="s">
        <v>817</v>
      </c>
      <c r="GQ12" s="82"/>
      <c r="GR12" s="83"/>
      <c r="GS12" s="81" t="s">
        <v>821</v>
      </c>
      <c r="GT12" s="82"/>
      <c r="GU12" s="83"/>
      <c r="GV12" s="81" t="s">
        <v>825</v>
      </c>
      <c r="GW12" s="82"/>
      <c r="GX12" s="83"/>
      <c r="GY12" s="81" t="s">
        <v>829</v>
      </c>
      <c r="GZ12" s="82"/>
      <c r="HA12" s="83"/>
      <c r="HB12" s="81" t="s">
        <v>830</v>
      </c>
      <c r="HC12" s="82"/>
      <c r="HD12" s="83"/>
      <c r="HE12" s="81" t="s">
        <v>834</v>
      </c>
      <c r="HF12" s="82"/>
      <c r="HG12" s="83"/>
      <c r="HH12" s="81" t="s">
        <v>838</v>
      </c>
      <c r="HI12" s="82"/>
      <c r="HJ12" s="83"/>
      <c r="HK12" s="81" t="s">
        <v>842</v>
      </c>
      <c r="HL12" s="82"/>
      <c r="HM12" s="83"/>
      <c r="HN12" s="81" t="s">
        <v>843</v>
      </c>
      <c r="HO12" s="82"/>
      <c r="HP12" s="83"/>
      <c r="HQ12" s="81" t="s">
        <v>847</v>
      </c>
      <c r="HR12" s="82"/>
      <c r="HS12" s="83"/>
      <c r="HT12" s="81" t="s">
        <v>851</v>
      </c>
      <c r="HU12" s="82"/>
      <c r="HV12" s="83"/>
      <c r="HW12" s="81" t="s">
        <v>854</v>
      </c>
      <c r="HX12" s="82"/>
      <c r="HY12" s="83"/>
      <c r="HZ12" s="81" t="s">
        <v>856</v>
      </c>
      <c r="IA12" s="82"/>
      <c r="IB12" s="83"/>
      <c r="IC12" s="81" t="s">
        <v>860</v>
      </c>
      <c r="ID12" s="82"/>
      <c r="IE12" s="83"/>
      <c r="IF12" s="81" t="s">
        <v>863</v>
      </c>
      <c r="IG12" s="82"/>
      <c r="IH12" s="83"/>
      <c r="II12" s="81" t="s">
        <v>867</v>
      </c>
      <c r="IJ12" s="82"/>
      <c r="IK12" s="83"/>
      <c r="IL12" s="81" t="s">
        <v>871</v>
      </c>
      <c r="IM12" s="82"/>
      <c r="IN12" s="83"/>
      <c r="IO12" s="81" t="s">
        <v>873</v>
      </c>
      <c r="IP12" s="82"/>
      <c r="IQ12" s="83"/>
      <c r="IR12" s="81" t="s">
        <v>876</v>
      </c>
      <c r="IS12" s="82"/>
      <c r="IT12" s="83"/>
      <c r="IU12" s="81" t="s">
        <v>879</v>
      </c>
      <c r="IV12" s="82"/>
      <c r="IW12" s="83"/>
      <c r="IX12" s="81" t="s">
        <v>883</v>
      </c>
      <c r="IY12" s="82"/>
      <c r="IZ12" s="83"/>
      <c r="JA12" s="81" t="s">
        <v>884</v>
      </c>
      <c r="JB12" s="82"/>
      <c r="JC12" s="83"/>
      <c r="JD12" s="81" t="s">
        <v>888</v>
      </c>
      <c r="JE12" s="82"/>
      <c r="JF12" s="83"/>
      <c r="JG12" s="81" t="s">
        <v>891</v>
      </c>
      <c r="JH12" s="82"/>
      <c r="JI12" s="83"/>
      <c r="JJ12" s="81" t="s">
        <v>895</v>
      </c>
      <c r="JK12" s="82"/>
      <c r="JL12" s="83"/>
      <c r="JM12" s="81" t="s">
        <v>899</v>
      </c>
      <c r="JN12" s="82"/>
      <c r="JO12" s="83"/>
      <c r="JP12" s="81" t="s">
        <v>903</v>
      </c>
      <c r="JQ12" s="82"/>
      <c r="JR12" s="83"/>
      <c r="JS12" s="81" t="s">
        <v>907</v>
      </c>
      <c r="JT12" s="82"/>
      <c r="JU12" s="83"/>
      <c r="JV12" s="81" t="s">
        <v>909</v>
      </c>
      <c r="JW12" s="82"/>
      <c r="JX12" s="83"/>
      <c r="JY12" s="81" t="s">
        <v>913</v>
      </c>
      <c r="JZ12" s="82"/>
      <c r="KA12" s="83"/>
      <c r="KB12" s="81" t="s">
        <v>917</v>
      </c>
      <c r="KC12" s="82"/>
      <c r="KD12" s="83"/>
      <c r="KE12" s="81" t="s">
        <v>921</v>
      </c>
      <c r="KF12" s="82"/>
      <c r="KG12" s="83"/>
      <c r="KH12" s="81" t="s">
        <v>925</v>
      </c>
      <c r="KI12" s="82"/>
      <c r="KJ12" s="83"/>
      <c r="KK12" s="78" t="s">
        <v>927</v>
      </c>
      <c r="KL12" s="79"/>
      <c r="KM12" s="80"/>
      <c r="KN12" s="78" t="s">
        <v>931</v>
      </c>
      <c r="KO12" s="79"/>
      <c r="KP12" s="80"/>
      <c r="KQ12" s="81" t="s">
        <v>935</v>
      </c>
      <c r="KR12" s="82"/>
      <c r="KS12" s="83"/>
      <c r="KT12" s="81" t="s">
        <v>939</v>
      </c>
      <c r="KU12" s="82"/>
      <c r="KV12" s="83"/>
      <c r="KW12" s="81" t="s">
        <v>942</v>
      </c>
      <c r="KX12" s="82"/>
      <c r="KY12" s="83"/>
      <c r="KZ12" s="81" t="s">
        <v>944</v>
      </c>
      <c r="LA12" s="82"/>
      <c r="LB12" s="83"/>
      <c r="LC12" s="81" t="s">
        <v>947</v>
      </c>
      <c r="LD12" s="82"/>
      <c r="LE12" s="83"/>
      <c r="LF12" s="81" t="s">
        <v>951</v>
      </c>
      <c r="LG12" s="82"/>
      <c r="LH12" s="83"/>
      <c r="LI12" s="81" t="s">
        <v>952</v>
      </c>
      <c r="LJ12" s="82"/>
      <c r="LK12" s="83"/>
      <c r="LL12" s="81" t="s">
        <v>956</v>
      </c>
      <c r="LM12" s="82"/>
      <c r="LN12" s="83"/>
      <c r="LO12" s="81" t="s">
        <v>958</v>
      </c>
      <c r="LP12" s="82"/>
      <c r="LQ12" s="83"/>
      <c r="LR12" s="81" t="s">
        <v>962</v>
      </c>
      <c r="LS12" s="82"/>
      <c r="LT12" s="83"/>
      <c r="LU12" s="81" t="s">
        <v>965</v>
      </c>
      <c r="LV12" s="82"/>
      <c r="LW12" s="83"/>
      <c r="LX12" s="81" t="s">
        <v>969</v>
      </c>
      <c r="LY12" s="82"/>
      <c r="LZ12" s="83"/>
      <c r="MA12" s="81" t="s">
        <v>971</v>
      </c>
      <c r="MB12" s="82"/>
      <c r="MC12" s="83"/>
      <c r="MD12" s="81" t="s">
        <v>975</v>
      </c>
      <c r="ME12" s="82"/>
      <c r="MF12" s="83"/>
      <c r="MG12" s="81" t="s">
        <v>979</v>
      </c>
      <c r="MH12" s="82"/>
      <c r="MI12" s="83"/>
      <c r="MJ12" s="78" t="s">
        <v>983</v>
      </c>
      <c r="MK12" s="79"/>
      <c r="ML12" s="80"/>
      <c r="MM12" s="78" t="s">
        <v>987</v>
      </c>
      <c r="MN12" s="79"/>
      <c r="MO12" s="80"/>
    </row>
    <row r="13" spans="1:353" ht="144.75" thickBot="1" x14ac:dyDescent="0.3">
      <c r="A13" s="43"/>
      <c r="B13" s="43"/>
      <c r="C13" s="31" t="s">
        <v>239</v>
      </c>
      <c r="D13" s="33" t="s">
        <v>289</v>
      </c>
      <c r="E13" s="32" t="s">
        <v>290</v>
      </c>
      <c r="F13" s="31" t="s">
        <v>292</v>
      </c>
      <c r="G13" s="33" t="s">
        <v>293</v>
      </c>
      <c r="H13" s="32" t="s">
        <v>294</v>
      </c>
      <c r="I13" s="31" t="s">
        <v>296</v>
      </c>
      <c r="J13" s="33" t="s">
        <v>297</v>
      </c>
      <c r="K13" s="32" t="s">
        <v>298</v>
      </c>
      <c r="L13" s="31" t="s">
        <v>300</v>
      </c>
      <c r="M13" s="33" t="s">
        <v>301</v>
      </c>
      <c r="N13" s="34" t="s">
        <v>302</v>
      </c>
      <c r="O13" s="31" t="s">
        <v>300</v>
      </c>
      <c r="P13" s="33" t="s">
        <v>301</v>
      </c>
      <c r="Q13" s="32" t="s">
        <v>241</v>
      </c>
      <c r="R13" s="33" t="s">
        <v>304</v>
      </c>
      <c r="S13" s="33" t="s">
        <v>305</v>
      </c>
      <c r="T13" s="32" t="s">
        <v>306</v>
      </c>
      <c r="U13" s="31" t="s">
        <v>308</v>
      </c>
      <c r="V13" s="33" t="s">
        <v>309</v>
      </c>
      <c r="W13" s="32" t="s">
        <v>310</v>
      </c>
      <c r="X13" s="31" t="s">
        <v>312</v>
      </c>
      <c r="Y13" s="33" t="s">
        <v>313</v>
      </c>
      <c r="Z13" s="32" t="s">
        <v>314</v>
      </c>
      <c r="AA13" s="31" t="s">
        <v>316</v>
      </c>
      <c r="AB13" s="33" t="s">
        <v>317</v>
      </c>
      <c r="AC13" s="32" t="s">
        <v>318</v>
      </c>
      <c r="AD13" s="31" t="s">
        <v>320</v>
      </c>
      <c r="AE13" s="33" t="s">
        <v>321</v>
      </c>
      <c r="AF13" s="32" t="s">
        <v>322</v>
      </c>
      <c r="AG13" s="31" t="s">
        <v>324</v>
      </c>
      <c r="AH13" s="33" t="s">
        <v>325</v>
      </c>
      <c r="AI13" s="32" t="s">
        <v>326</v>
      </c>
      <c r="AJ13" s="31" t="s">
        <v>240</v>
      </c>
      <c r="AK13" s="33" t="s">
        <v>328</v>
      </c>
      <c r="AL13" s="32" t="s">
        <v>263</v>
      </c>
      <c r="AM13" s="31" t="s">
        <v>330</v>
      </c>
      <c r="AN13" s="33" t="s">
        <v>331</v>
      </c>
      <c r="AO13" s="32" t="s">
        <v>332</v>
      </c>
      <c r="AP13" s="31" t="s">
        <v>334</v>
      </c>
      <c r="AQ13" s="33" t="s">
        <v>335</v>
      </c>
      <c r="AR13" s="32" t="s">
        <v>275</v>
      </c>
      <c r="AS13" s="31" t="s">
        <v>337</v>
      </c>
      <c r="AT13" s="33" t="s">
        <v>338</v>
      </c>
      <c r="AU13" s="32" t="s">
        <v>339</v>
      </c>
      <c r="AV13" s="31" t="s">
        <v>238</v>
      </c>
      <c r="AW13" s="33" t="s">
        <v>341</v>
      </c>
      <c r="AX13" s="32" t="s">
        <v>342</v>
      </c>
      <c r="AY13" s="31" t="s">
        <v>344</v>
      </c>
      <c r="AZ13" s="33" t="s">
        <v>345</v>
      </c>
      <c r="BA13" s="32" t="s">
        <v>346</v>
      </c>
      <c r="BB13" s="27" t="s">
        <v>349</v>
      </c>
      <c r="BC13" s="28" t="s">
        <v>247</v>
      </c>
      <c r="BD13" s="29" t="s">
        <v>350</v>
      </c>
      <c r="BE13" s="27" t="s">
        <v>352</v>
      </c>
      <c r="BF13" s="28" t="s">
        <v>353</v>
      </c>
      <c r="BG13" s="29" t="s">
        <v>354</v>
      </c>
      <c r="BH13" s="27" t="s">
        <v>356</v>
      </c>
      <c r="BI13" s="28" t="s">
        <v>357</v>
      </c>
      <c r="BJ13" s="29" t="s">
        <v>358</v>
      </c>
      <c r="BK13" s="27" t="s">
        <v>282</v>
      </c>
      <c r="BL13" s="28" t="s">
        <v>283</v>
      </c>
      <c r="BM13" s="29" t="s">
        <v>257</v>
      </c>
      <c r="BN13" s="27" t="s">
        <v>361</v>
      </c>
      <c r="BO13" s="28" t="s">
        <v>362</v>
      </c>
      <c r="BP13" s="29" t="s">
        <v>363</v>
      </c>
      <c r="BQ13" s="27" t="s">
        <v>365</v>
      </c>
      <c r="BR13" s="28" t="s">
        <v>366</v>
      </c>
      <c r="BS13" s="29" t="s">
        <v>367</v>
      </c>
      <c r="BT13" s="27" t="s">
        <v>368</v>
      </c>
      <c r="BU13" s="28" t="s">
        <v>369</v>
      </c>
      <c r="BV13" s="29" t="s">
        <v>370</v>
      </c>
      <c r="BW13" s="27" t="s">
        <v>372</v>
      </c>
      <c r="BX13" s="28" t="s">
        <v>373</v>
      </c>
      <c r="BY13" s="29" t="s">
        <v>374</v>
      </c>
      <c r="BZ13" s="27" t="s">
        <v>376</v>
      </c>
      <c r="CA13" s="28" t="s">
        <v>377</v>
      </c>
      <c r="CB13" s="29" t="s">
        <v>378</v>
      </c>
      <c r="CC13" s="27" t="s">
        <v>240</v>
      </c>
      <c r="CD13" s="28" t="s">
        <v>264</v>
      </c>
      <c r="CE13" s="29" t="s">
        <v>241</v>
      </c>
      <c r="CF13" s="27" t="s">
        <v>380</v>
      </c>
      <c r="CG13" s="28" t="s">
        <v>381</v>
      </c>
      <c r="CH13" s="29" t="s">
        <v>382</v>
      </c>
      <c r="CI13" s="27" t="s">
        <v>277</v>
      </c>
      <c r="CJ13" s="28" t="s">
        <v>384</v>
      </c>
      <c r="CK13" s="29" t="s">
        <v>278</v>
      </c>
      <c r="CL13" s="27" t="s">
        <v>386</v>
      </c>
      <c r="CM13" s="28" t="s">
        <v>387</v>
      </c>
      <c r="CN13" s="29" t="s">
        <v>388</v>
      </c>
      <c r="CO13" s="27" t="s">
        <v>390</v>
      </c>
      <c r="CP13" s="28" t="s">
        <v>391</v>
      </c>
      <c r="CQ13" s="29" t="s">
        <v>392</v>
      </c>
      <c r="CR13" s="27" t="s">
        <v>394</v>
      </c>
      <c r="CS13" s="28" t="s">
        <v>395</v>
      </c>
      <c r="CT13" s="29" t="s">
        <v>396</v>
      </c>
      <c r="CU13" s="27" t="s">
        <v>398</v>
      </c>
      <c r="CV13" s="28" t="s">
        <v>399</v>
      </c>
      <c r="CW13" s="29" t="s">
        <v>400</v>
      </c>
      <c r="CX13" s="27" t="s">
        <v>402</v>
      </c>
      <c r="CY13" s="28" t="s">
        <v>403</v>
      </c>
      <c r="CZ13" s="29" t="s">
        <v>404</v>
      </c>
      <c r="DA13" s="27" t="s">
        <v>406</v>
      </c>
      <c r="DB13" s="28" t="s">
        <v>407</v>
      </c>
      <c r="DC13" s="29" t="s">
        <v>408</v>
      </c>
      <c r="DD13" s="27" t="s">
        <v>249</v>
      </c>
      <c r="DE13" s="28" t="s">
        <v>410</v>
      </c>
      <c r="DF13" s="29" t="s">
        <v>251</v>
      </c>
      <c r="DG13" s="27" t="s">
        <v>412</v>
      </c>
      <c r="DH13" s="28" t="s">
        <v>413</v>
      </c>
      <c r="DI13" s="29" t="s">
        <v>414</v>
      </c>
      <c r="DJ13" s="27" t="s">
        <v>416</v>
      </c>
      <c r="DK13" s="28" t="s">
        <v>417</v>
      </c>
      <c r="DL13" s="29" t="s">
        <v>418</v>
      </c>
      <c r="DM13" s="27" t="s">
        <v>270</v>
      </c>
      <c r="DN13" s="28" t="s">
        <v>420</v>
      </c>
      <c r="DO13" s="29" t="s">
        <v>271</v>
      </c>
      <c r="DP13" s="27" t="s">
        <v>422</v>
      </c>
      <c r="DQ13" s="28" t="s">
        <v>423</v>
      </c>
      <c r="DR13" s="29" t="s">
        <v>424</v>
      </c>
      <c r="DS13" s="27" t="s">
        <v>426</v>
      </c>
      <c r="DT13" s="28" t="s">
        <v>427</v>
      </c>
      <c r="DU13" s="29" t="s">
        <v>428</v>
      </c>
      <c r="DV13" s="27" t="s">
        <v>430</v>
      </c>
      <c r="DW13" s="28" t="s">
        <v>431</v>
      </c>
      <c r="DX13" s="29" t="s">
        <v>432</v>
      </c>
      <c r="DY13" s="27" t="s">
        <v>777</v>
      </c>
      <c r="DZ13" s="28" t="s">
        <v>772</v>
      </c>
      <c r="EA13" s="29" t="s">
        <v>771</v>
      </c>
      <c r="EB13" s="27" t="s">
        <v>765</v>
      </c>
      <c r="EC13" s="28" t="s">
        <v>779</v>
      </c>
      <c r="ED13" s="29" t="s">
        <v>766</v>
      </c>
      <c r="EE13" s="27" t="s">
        <v>781</v>
      </c>
      <c r="EF13" s="28" t="s">
        <v>782</v>
      </c>
      <c r="EG13" s="29" t="s">
        <v>783</v>
      </c>
      <c r="EH13" s="27" t="s">
        <v>785</v>
      </c>
      <c r="EI13" s="28" t="s">
        <v>786</v>
      </c>
      <c r="EJ13" s="29" t="s">
        <v>787</v>
      </c>
      <c r="EK13" s="27" t="s">
        <v>789</v>
      </c>
      <c r="EL13" s="28" t="s">
        <v>790</v>
      </c>
      <c r="EM13" s="29" t="s">
        <v>791</v>
      </c>
      <c r="EN13" s="27" t="s">
        <v>793</v>
      </c>
      <c r="EO13" s="28" t="s">
        <v>794</v>
      </c>
      <c r="EP13" s="29" t="s">
        <v>787</v>
      </c>
      <c r="EQ13" s="27" t="s">
        <v>796</v>
      </c>
      <c r="ER13" s="28" t="s">
        <v>797</v>
      </c>
      <c r="ES13" s="29" t="s">
        <v>245</v>
      </c>
      <c r="ET13" s="27" t="s">
        <v>799</v>
      </c>
      <c r="EU13" s="28" t="s">
        <v>800</v>
      </c>
      <c r="EV13" s="29" t="s">
        <v>801</v>
      </c>
      <c r="EW13" s="27" t="s">
        <v>265</v>
      </c>
      <c r="EX13" s="28" t="s">
        <v>803</v>
      </c>
      <c r="EY13" s="29" t="s">
        <v>267</v>
      </c>
      <c r="EZ13" s="27" t="s">
        <v>242</v>
      </c>
      <c r="FA13" s="28" t="s">
        <v>347</v>
      </c>
      <c r="FB13" s="29" t="s">
        <v>342</v>
      </c>
      <c r="FC13" s="27" t="s">
        <v>282</v>
      </c>
      <c r="FD13" s="28" t="s">
        <v>435</v>
      </c>
      <c r="FE13" s="29" t="s">
        <v>285</v>
      </c>
      <c r="FF13" s="27" t="s">
        <v>437</v>
      </c>
      <c r="FG13" s="28" t="s">
        <v>438</v>
      </c>
      <c r="FH13" s="29" t="s">
        <v>439</v>
      </c>
      <c r="FI13" s="27" t="s">
        <v>441</v>
      </c>
      <c r="FJ13" s="28" t="s">
        <v>442</v>
      </c>
      <c r="FK13" s="29" t="s">
        <v>443</v>
      </c>
      <c r="FL13" s="27" t="s">
        <v>445</v>
      </c>
      <c r="FM13" s="28" t="s">
        <v>446</v>
      </c>
      <c r="FN13" s="29" t="s">
        <v>447</v>
      </c>
      <c r="FO13" s="27" t="s">
        <v>238</v>
      </c>
      <c r="FP13" s="28" t="s">
        <v>449</v>
      </c>
      <c r="FQ13" s="29" t="s">
        <v>450</v>
      </c>
      <c r="FR13" s="27" t="s">
        <v>240</v>
      </c>
      <c r="FS13" s="28" t="s">
        <v>452</v>
      </c>
      <c r="FT13" s="29" t="s">
        <v>264</v>
      </c>
      <c r="FU13" s="27" t="s">
        <v>454</v>
      </c>
      <c r="FV13" s="28" t="s">
        <v>455</v>
      </c>
      <c r="FW13" s="29" t="s">
        <v>456</v>
      </c>
      <c r="FX13" s="27" t="s">
        <v>458</v>
      </c>
      <c r="FY13" s="28" t="s">
        <v>459</v>
      </c>
      <c r="FZ13" s="29" t="s">
        <v>460</v>
      </c>
      <c r="GA13" s="27" t="s">
        <v>265</v>
      </c>
      <c r="GB13" s="28" t="s">
        <v>287</v>
      </c>
      <c r="GC13" s="29" t="s">
        <v>281</v>
      </c>
      <c r="GD13" s="27" t="s">
        <v>805</v>
      </c>
      <c r="GE13" s="28" t="s">
        <v>806</v>
      </c>
      <c r="GF13" s="29" t="s">
        <v>257</v>
      </c>
      <c r="GG13" s="27" t="s">
        <v>808</v>
      </c>
      <c r="GH13" s="28" t="s">
        <v>809</v>
      </c>
      <c r="GI13" s="29" t="s">
        <v>810</v>
      </c>
      <c r="GJ13" s="27" t="s">
        <v>265</v>
      </c>
      <c r="GK13" s="28" t="s">
        <v>803</v>
      </c>
      <c r="GL13" s="29" t="s">
        <v>812</v>
      </c>
      <c r="GM13" s="27" t="s">
        <v>814</v>
      </c>
      <c r="GN13" s="28" t="s">
        <v>815</v>
      </c>
      <c r="GO13" s="29" t="s">
        <v>816</v>
      </c>
      <c r="GP13" s="27" t="s">
        <v>818</v>
      </c>
      <c r="GQ13" s="28" t="s">
        <v>819</v>
      </c>
      <c r="GR13" s="29" t="s">
        <v>820</v>
      </c>
      <c r="GS13" s="27" t="s">
        <v>822</v>
      </c>
      <c r="GT13" s="28" t="s">
        <v>823</v>
      </c>
      <c r="GU13" s="29" t="s">
        <v>824</v>
      </c>
      <c r="GV13" s="27" t="s">
        <v>826</v>
      </c>
      <c r="GW13" s="28" t="s">
        <v>827</v>
      </c>
      <c r="GX13" s="29" t="s">
        <v>828</v>
      </c>
      <c r="GY13" s="27" t="s">
        <v>238</v>
      </c>
      <c r="GZ13" s="28" t="s">
        <v>347</v>
      </c>
      <c r="HA13" s="29" t="s">
        <v>342</v>
      </c>
      <c r="HB13" s="27" t="s">
        <v>831</v>
      </c>
      <c r="HC13" s="28" t="s">
        <v>832</v>
      </c>
      <c r="HD13" s="29" t="s">
        <v>833</v>
      </c>
      <c r="HE13" s="27" t="s">
        <v>835</v>
      </c>
      <c r="HF13" s="28" t="s">
        <v>836</v>
      </c>
      <c r="HG13" s="29" t="s">
        <v>837</v>
      </c>
      <c r="HH13" s="27" t="s">
        <v>839</v>
      </c>
      <c r="HI13" s="28" t="s">
        <v>840</v>
      </c>
      <c r="HJ13" s="29" t="s">
        <v>841</v>
      </c>
      <c r="HK13" s="27" t="s">
        <v>265</v>
      </c>
      <c r="HL13" s="28" t="s">
        <v>280</v>
      </c>
      <c r="HM13" s="29" t="s">
        <v>267</v>
      </c>
      <c r="HN13" s="27" t="s">
        <v>844</v>
      </c>
      <c r="HO13" s="28" t="s">
        <v>845</v>
      </c>
      <c r="HP13" s="29" t="s">
        <v>846</v>
      </c>
      <c r="HQ13" s="27" t="s">
        <v>848</v>
      </c>
      <c r="HR13" s="28" t="s">
        <v>849</v>
      </c>
      <c r="HS13" s="29" t="s">
        <v>850</v>
      </c>
      <c r="HT13" s="27" t="s">
        <v>282</v>
      </c>
      <c r="HU13" s="28" t="s">
        <v>852</v>
      </c>
      <c r="HV13" s="29" t="s">
        <v>853</v>
      </c>
      <c r="HW13" s="27" t="s">
        <v>243</v>
      </c>
      <c r="HX13" s="28" t="s">
        <v>256</v>
      </c>
      <c r="HY13" s="29" t="s">
        <v>855</v>
      </c>
      <c r="HZ13" s="27" t="s">
        <v>857</v>
      </c>
      <c r="IA13" s="28" t="s">
        <v>858</v>
      </c>
      <c r="IB13" s="29" t="s">
        <v>859</v>
      </c>
      <c r="IC13" s="27" t="s">
        <v>861</v>
      </c>
      <c r="ID13" s="28" t="s">
        <v>862</v>
      </c>
      <c r="IE13" s="29" t="s">
        <v>775</v>
      </c>
      <c r="IF13" s="27" t="s">
        <v>864</v>
      </c>
      <c r="IG13" s="28" t="s">
        <v>865</v>
      </c>
      <c r="IH13" s="29" t="s">
        <v>866</v>
      </c>
      <c r="II13" s="27" t="s">
        <v>868</v>
      </c>
      <c r="IJ13" s="28" t="s">
        <v>869</v>
      </c>
      <c r="IK13" s="29" t="s">
        <v>870</v>
      </c>
      <c r="IL13" s="27" t="s">
        <v>261</v>
      </c>
      <c r="IM13" s="28" t="s">
        <v>328</v>
      </c>
      <c r="IN13" s="29" t="s">
        <v>872</v>
      </c>
      <c r="IO13" s="27" t="s">
        <v>992</v>
      </c>
      <c r="IP13" s="28" t="s">
        <v>874</v>
      </c>
      <c r="IQ13" s="29" t="s">
        <v>875</v>
      </c>
      <c r="IR13" s="27" t="s">
        <v>877</v>
      </c>
      <c r="IS13" s="28" t="s">
        <v>878</v>
      </c>
      <c r="IT13" s="29" t="s">
        <v>770</v>
      </c>
      <c r="IU13" s="27" t="s">
        <v>880</v>
      </c>
      <c r="IV13" s="28" t="s">
        <v>881</v>
      </c>
      <c r="IW13" s="29" t="s">
        <v>882</v>
      </c>
      <c r="IX13" s="27" t="s">
        <v>238</v>
      </c>
      <c r="IY13" s="28" t="s">
        <v>253</v>
      </c>
      <c r="IZ13" s="29" t="s">
        <v>254</v>
      </c>
      <c r="JA13" s="27" t="s">
        <v>885</v>
      </c>
      <c r="JB13" s="28" t="s">
        <v>886</v>
      </c>
      <c r="JC13" s="29" t="s">
        <v>887</v>
      </c>
      <c r="JD13" s="27" t="s">
        <v>889</v>
      </c>
      <c r="JE13" s="28" t="s">
        <v>890</v>
      </c>
      <c r="JF13" s="29" t="s">
        <v>278</v>
      </c>
      <c r="JG13" s="27" t="s">
        <v>892</v>
      </c>
      <c r="JH13" s="28" t="s">
        <v>893</v>
      </c>
      <c r="JI13" s="29" t="s">
        <v>894</v>
      </c>
      <c r="JJ13" s="27" t="s">
        <v>896</v>
      </c>
      <c r="JK13" s="28" t="s">
        <v>897</v>
      </c>
      <c r="JL13" s="29" t="s">
        <v>898</v>
      </c>
      <c r="JM13" s="27" t="s">
        <v>900</v>
      </c>
      <c r="JN13" s="28" t="s">
        <v>901</v>
      </c>
      <c r="JO13" s="29" t="s">
        <v>902</v>
      </c>
      <c r="JP13" s="27" t="s">
        <v>904</v>
      </c>
      <c r="JQ13" s="28" t="s">
        <v>905</v>
      </c>
      <c r="JR13" s="29" t="s">
        <v>906</v>
      </c>
      <c r="JS13" s="27" t="s">
        <v>265</v>
      </c>
      <c r="JT13" s="28" t="s">
        <v>908</v>
      </c>
      <c r="JU13" s="29" t="s">
        <v>281</v>
      </c>
      <c r="JV13" s="27" t="s">
        <v>910</v>
      </c>
      <c r="JW13" s="28" t="s">
        <v>911</v>
      </c>
      <c r="JX13" s="29" t="s">
        <v>912</v>
      </c>
      <c r="JY13" s="27" t="s">
        <v>914</v>
      </c>
      <c r="JZ13" s="28" t="s">
        <v>915</v>
      </c>
      <c r="KA13" s="29" t="s">
        <v>916</v>
      </c>
      <c r="KB13" s="27" t="s">
        <v>918</v>
      </c>
      <c r="KC13" s="28" t="s">
        <v>919</v>
      </c>
      <c r="KD13" s="29" t="s">
        <v>920</v>
      </c>
      <c r="KE13" s="27" t="s">
        <v>922</v>
      </c>
      <c r="KF13" s="28" t="s">
        <v>923</v>
      </c>
      <c r="KG13" s="29" t="s">
        <v>924</v>
      </c>
      <c r="KH13" s="27" t="s">
        <v>394</v>
      </c>
      <c r="KI13" s="28" t="s">
        <v>399</v>
      </c>
      <c r="KJ13" s="29" t="s">
        <v>926</v>
      </c>
      <c r="KK13" s="27" t="s">
        <v>928</v>
      </c>
      <c r="KL13" s="28" t="s">
        <v>929</v>
      </c>
      <c r="KM13" s="29" t="s">
        <v>930</v>
      </c>
      <c r="KN13" s="27" t="s">
        <v>932</v>
      </c>
      <c r="KO13" s="28" t="s">
        <v>933</v>
      </c>
      <c r="KP13" s="29" t="s">
        <v>934</v>
      </c>
      <c r="KQ13" s="27" t="s">
        <v>936</v>
      </c>
      <c r="KR13" s="28" t="s">
        <v>937</v>
      </c>
      <c r="KS13" s="29" t="s">
        <v>938</v>
      </c>
      <c r="KT13" s="27" t="s">
        <v>993</v>
      </c>
      <c r="KU13" s="28" t="s">
        <v>940</v>
      </c>
      <c r="KV13" s="29" t="s">
        <v>941</v>
      </c>
      <c r="KW13" s="27" t="s">
        <v>265</v>
      </c>
      <c r="KX13" s="28" t="s">
        <v>280</v>
      </c>
      <c r="KY13" s="29" t="s">
        <v>943</v>
      </c>
      <c r="KZ13" s="27" t="s">
        <v>994</v>
      </c>
      <c r="LA13" s="28" t="s">
        <v>945</v>
      </c>
      <c r="LB13" s="29" t="s">
        <v>946</v>
      </c>
      <c r="LC13" s="27" t="s">
        <v>948</v>
      </c>
      <c r="LD13" s="28" t="s">
        <v>949</v>
      </c>
      <c r="LE13" s="29" t="s">
        <v>950</v>
      </c>
      <c r="LF13" s="27" t="s">
        <v>265</v>
      </c>
      <c r="LG13" s="28" t="s">
        <v>943</v>
      </c>
      <c r="LH13" s="29" t="s">
        <v>281</v>
      </c>
      <c r="LI13" s="27" t="s">
        <v>953</v>
      </c>
      <c r="LJ13" s="28" t="s">
        <v>954</v>
      </c>
      <c r="LK13" s="29" t="s">
        <v>955</v>
      </c>
      <c r="LL13" s="27" t="s">
        <v>957</v>
      </c>
      <c r="LM13" s="28" t="s">
        <v>264</v>
      </c>
      <c r="LN13" s="29" t="s">
        <v>241</v>
      </c>
      <c r="LO13" s="27" t="s">
        <v>959</v>
      </c>
      <c r="LP13" s="28" t="s">
        <v>960</v>
      </c>
      <c r="LQ13" s="29" t="s">
        <v>961</v>
      </c>
      <c r="LR13" s="27" t="s">
        <v>861</v>
      </c>
      <c r="LS13" s="28" t="s">
        <v>963</v>
      </c>
      <c r="LT13" s="29" t="s">
        <v>964</v>
      </c>
      <c r="LU13" s="27" t="s">
        <v>966</v>
      </c>
      <c r="LV13" s="28" t="s">
        <v>967</v>
      </c>
      <c r="LW13" s="29" t="s">
        <v>968</v>
      </c>
      <c r="LX13" s="27" t="s">
        <v>773</v>
      </c>
      <c r="LY13" s="28" t="s">
        <v>774</v>
      </c>
      <c r="LZ13" s="29" t="s">
        <v>970</v>
      </c>
      <c r="MA13" s="27" t="s">
        <v>972</v>
      </c>
      <c r="MB13" s="28" t="s">
        <v>973</v>
      </c>
      <c r="MC13" s="29" t="s">
        <v>974</v>
      </c>
      <c r="MD13" s="27" t="s">
        <v>976</v>
      </c>
      <c r="ME13" s="28" t="s">
        <v>977</v>
      </c>
      <c r="MF13" s="29" t="s">
        <v>978</v>
      </c>
      <c r="MG13" s="27" t="s">
        <v>980</v>
      </c>
      <c r="MH13" s="28" t="s">
        <v>981</v>
      </c>
      <c r="MI13" s="29" t="s">
        <v>982</v>
      </c>
      <c r="MJ13" s="27" t="s">
        <v>984</v>
      </c>
      <c r="MK13" s="28" t="s">
        <v>985</v>
      </c>
      <c r="ML13" s="29" t="s">
        <v>986</v>
      </c>
      <c r="MM13" s="27" t="s">
        <v>988</v>
      </c>
      <c r="MN13" s="28" t="s">
        <v>989</v>
      </c>
      <c r="MO13" s="29" t="s">
        <v>990</v>
      </c>
    </row>
    <row r="14" spans="1:353" ht="15.75" x14ac:dyDescent="0.25">
      <c r="A14" s="2">
        <v>1</v>
      </c>
      <c r="B14" s="1" t="s">
        <v>2424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3"/>
      <c r="M14" s="13"/>
      <c r="N14" s="13">
        <v>1</v>
      </c>
      <c r="O14" s="13">
        <v>1</v>
      </c>
      <c r="P14" s="13"/>
      <c r="Q14" s="13"/>
      <c r="R14" s="13">
        <v>1</v>
      </c>
      <c r="S14" s="13"/>
      <c r="T14" s="13"/>
      <c r="U14" s="13"/>
      <c r="V14" s="13">
        <v>1</v>
      </c>
      <c r="W14" s="13"/>
      <c r="X14" s="13"/>
      <c r="Y14" s="13">
        <v>1</v>
      </c>
      <c r="Z14" s="13"/>
      <c r="AA14" s="13"/>
      <c r="AB14" s="13">
        <v>1</v>
      </c>
      <c r="AC14" s="13"/>
      <c r="AD14" s="13"/>
      <c r="AE14" s="13">
        <v>1</v>
      </c>
      <c r="AF14" s="13"/>
      <c r="AG14" s="13"/>
      <c r="AH14" s="13">
        <v>1</v>
      </c>
      <c r="AI14" s="13"/>
      <c r="AJ14" s="13">
        <v>1</v>
      </c>
      <c r="AK14" s="13"/>
      <c r="AL14" s="13"/>
      <c r="AM14" s="13">
        <v>1</v>
      </c>
      <c r="AN14" s="13"/>
      <c r="AO14" s="13"/>
      <c r="AP14" s="13"/>
      <c r="AQ14" s="13">
        <v>1</v>
      </c>
      <c r="AR14" s="13"/>
      <c r="AS14" s="13"/>
      <c r="AT14" s="13"/>
      <c r="AU14" s="13">
        <v>1</v>
      </c>
      <c r="AV14" s="13">
        <v>1</v>
      </c>
      <c r="AW14" s="13"/>
      <c r="AX14" s="13"/>
      <c r="AY14" s="13">
        <v>1</v>
      </c>
      <c r="AZ14" s="13"/>
      <c r="BA14" s="13"/>
      <c r="BB14" s="13"/>
      <c r="BC14" s="13"/>
      <c r="BD14" s="13">
        <v>1</v>
      </c>
      <c r="BE14" s="13"/>
      <c r="BF14" s="13">
        <v>1</v>
      </c>
      <c r="BG14" s="20"/>
      <c r="BH14" s="20">
        <v>1</v>
      </c>
      <c r="BI14" s="20"/>
      <c r="BJ14" s="13"/>
      <c r="BK14" s="13"/>
      <c r="BL14" s="13"/>
      <c r="BM14" s="13">
        <v>1</v>
      </c>
      <c r="BN14" s="13"/>
      <c r="BO14" s="13"/>
      <c r="BP14" s="13">
        <v>1</v>
      </c>
      <c r="BQ14" s="13"/>
      <c r="BR14" s="13"/>
      <c r="BS14" s="13">
        <v>1</v>
      </c>
      <c r="BT14" s="4"/>
      <c r="BU14" s="4">
        <v>1</v>
      </c>
      <c r="BV14" s="4"/>
      <c r="BW14" s="4"/>
      <c r="BX14" s="4">
        <v>1</v>
      </c>
      <c r="BY14" s="4"/>
      <c r="BZ14" s="4"/>
      <c r="CA14" s="4"/>
      <c r="CB14" s="4">
        <v>1</v>
      </c>
      <c r="CC14" s="4"/>
      <c r="CD14" s="4"/>
      <c r="CE14" s="4">
        <v>1</v>
      </c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20"/>
      <c r="DH14" s="20"/>
      <c r="DI14" s="20">
        <v>1</v>
      </c>
      <c r="DJ14" s="20"/>
      <c r="DK14" s="20"/>
      <c r="DL14" s="20">
        <v>1</v>
      </c>
      <c r="DM14" s="20"/>
      <c r="DN14" s="20"/>
      <c r="DO14" s="20">
        <v>1</v>
      </c>
      <c r="DP14" s="20"/>
      <c r="DQ14" s="20">
        <v>1</v>
      </c>
      <c r="DR14" s="20"/>
      <c r="DS14" s="20"/>
      <c r="DT14" s="20">
        <v>1</v>
      </c>
      <c r="DU14" s="20"/>
      <c r="DV14" s="20"/>
      <c r="DW14" s="20"/>
      <c r="DX14" s="20">
        <v>1</v>
      </c>
      <c r="DY14" s="4"/>
      <c r="DZ14" s="4"/>
      <c r="EA14" s="4">
        <v>1</v>
      </c>
      <c r="EB14" s="4"/>
      <c r="EC14" s="4">
        <v>1</v>
      </c>
      <c r="ED14" s="4"/>
      <c r="EE14" s="4">
        <v>1</v>
      </c>
      <c r="EF14" s="4"/>
      <c r="EG14" s="4"/>
      <c r="EH14" s="20">
        <v>1</v>
      </c>
      <c r="EI14" s="20"/>
      <c r="EJ14" s="20"/>
      <c r="EK14" s="20"/>
      <c r="EL14" s="20">
        <v>1</v>
      </c>
      <c r="EM14" s="20"/>
      <c r="EN14" s="20">
        <v>1</v>
      </c>
      <c r="EO14" s="20"/>
      <c r="EP14" s="20"/>
      <c r="EQ14" s="20"/>
      <c r="ER14" s="20">
        <v>1</v>
      </c>
      <c r="ES14" s="20"/>
      <c r="ET14" s="20">
        <v>1</v>
      </c>
      <c r="EU14" s="4"/>
      <c r="EV14" s="4"/>
      <c r="EW14" s="20"/>
      <c r="EX14" s="20">
        <v>1</v>
      </c>
      <c r="EY14" s="20"/>
      <c r="EZ14" s="20"/>
      <c r="FA14" s="20">
        <v>1</v>
      </c>
      <c r="FB14" s="20"/>
      <c r="FC14" s="20">
        <v>1</v>
      </c>
      <c r="FD14" s="20"/>
      <c r="FE14" s="20"/>
      <c r="FF14" s="20"/>
      <c r="FG14" s="20"/>
      <c r="FH14" s="20">
        <v>1</v>
      </c>
      <c r="FI14" s="20"/>
      <c r="FJ14" s="20">
        <v>1</v>
      </c>
      <c r="FK14" s="20"/>
      <c r="FL14" s="20"/>
      <c r="FM14" s="20">
        <v>1</v>
      </c>
      <c r="FN14" s="20"/>
      <c r="FO14" s="20"/>
      <c r="FP14" s="20"/>
      <c r="FQ14" s="20">
        <v>1</v>
      </c>
      <c r="FR14" s="20"/>
      <c r="FS14" s="20"/>
      <c r="FT14" s="20">
        <v>1</v>
      </c>
      <c r="FU14" s="20"/>
      <c r="FV14" s="20"/>
      <c r="FW14" s="20">
        <v>1</v>
      </c>
      <c r="FX14" s="20"/>
      <c r="FY14" s="20"/>
      <c r="FZ14" s="20">
        <v>1</v>
      </c>
      <c r="GA14" s="20"/>
      <c r="GB14" s="20">
        <v>1</v>
      </c>
      <c r="GC14" s="20"/>
      <c r="GD14" s="20"/>
      <c r="GE14" s="20">
        <v>1</v>
      </c>
      <c r="GF14" s="20"/>
      <c r="GG14" s="20">
        <v>1</v>
      </c>
      <c r="GH14" s="20"/>
      <c r="GI14" s="20"/>
      <c r="GJ14" s="20"/>
      <c r="GK14" s="20"/>
      <c r="GL14" s="20">
        <v>1</v>
      </c>
      <c r="GM14" s="20">
        <v>1</v>
      </c>
      <c r="GN14" s="20"/>
      <c r="GO14" s="20"/>
      <c r="GP14" s="20"/>
      <c r="GQ14" s="20">
        <v>1</v>
      </c>
      <c r="GR14" s="20"/>
      <c r="GS14" s="20"/>
      <c r="GT14" s="20"/>
      <c r="GU14" s="20">
        <v>1</v>
      </c>
      <c r="GV14" s="20"/>
      <c r="GW14" s="20">
        <v>1</v>
      </c>
      <c r="GX14" s="20"/>
      <c r="GY14" s="20"/>
      <c r="GZ14" s="20"/>
      <c r="HA14" s="20">
        <v>1</v>
      </c>
      <c r="HB14" s="20">
        <v>1</v>
      </c>
      <c r="HC14" s="20"/>
      <c r="HD14" s="20"/>
      <c r="HE14" s="20"/>
      <c r="HF14" s="20"/>
      <c r="HG14" s="20">
        <v>1</v>
      </c>
      <c r="HH14" s="20"/>
      <c r="HI14" s="20">
        <v>1</v>
      </c>
      <c r="HJ14" s="20"/>
      <c r="HK14" s="20">
        <v>1</v>
      </c>
      <c r="HL14" s="20"/>
      <c r="HM14" s="20"/>
      <c r="HN14" s="20"/>
      <c r="HO14" s="20"/>
      <c r="HP14" s="20">
        <v>1</v>
      </c>
      <c r="HQ14" s="20"/>
      <c r="HR14" s="20">
        <v>1</v>
      </c>
      <c r="HS14" s="20"/>
      <c r="HT14" s="20"/>
      <c r="HU14" s="20"/>
      <c r="HV14" s="20">
        <v>1</v>
      </c>
      <c r="HW14" s="20"/>
      <c r="HX14" s="20"/>
      <c r="HY14" s="20">
        <v>1</v>
      </c>
      <c r="HZ14" s="20"/>
      <c r="IA14" s="20"/>
      <c r="IB14" s="20">
        <v>1</v>
      </c>
      <c r="IC14" s="4">
        <v>1</v>
      </c>
      <c r="ID14" s="4"/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/>
      <c r="IV14" s="4"/>
      <c r="IW14" s="4">
        <v>1</v>
      </c>
      <c r="IX14" s="4">
        <v>1</v>
      </c>
      <c r="IY14" s="4"/>
      <c r="IZ14" s="4"/>
      <c r="JA14" s="4"/>
      <c r="JB14" s="4">
        <v>1</v>
      </c>
      <c r="JC14" s="4"/>
      <c r="JD14" s="4"/>
      <c r="JE14" s="4">
        <v>1</v>
      </c>
      <c r="JF14" s="4"/>
      <c r="JG14" s="4">
        <v>1</v>
      </c>
      <c r="JH14" s="4"/>
      <c r="JI14" s="4"/>
      <c r="JJ14" s="4"/>
      <c r="JK14" s="4">
        <v>1</v>
      </c>
      <c r="JL14" s="4"/>
      <c r="JM14" s="4"/>
      <c r="JN14" s="4"/>
      <c r="JO14" s="4">
        <v>1</v>
      </c>
      <c r="JP14" s="4"/>
      <c r="JQ14" s="4">
        <v>1</v>
      </c>
      <c r="JR14" s="4"/>
      <c r="JS14" s="4"/>
      <c r="JT14" s="4"/>
      <c r="JU14" s="4">
        <v>1</v>
      </c>
      <c r="JV14" s="4"/>
      <c r="JW14" s="4"/>
      <c r="JX14" s="4">
        <v>1</v>
      </c>
      <c r="JY14" s="4"/>
      <c r="JZ14" s="4"/>
      <c r="KA14" s="4">
        <v>1</v>
      </c>
      <c r="KB14" s="4"/>
      <c r="KC14" s="4"/>
      <c r="KD14" s="4">
        <v>1</v>
      </c>
      <c r="KE14" s="4">
        <v>1</v>
      </c>
      <c r="KF14" s="4"/>
      <c r="KG14" s="4"/>
      <c r="KH14" s="4">
        <v>1</v>
      </c>
      <c r="KI14" s="4"/>
      <c r="KJ14" s="4"/>
      <c r="KK14" s="4"/>
      <c r="KL14" s="4"/>
      <c r="KM14" s="4">
        <v>1</v>
      </c>
      <c r="KN14" s="4">
        <v>1</v>
      </c>
      <c r="KO14" s="4"/>
      <c r="KP14" s="4"/>
      <c r="KQ14" s="4"/>
      <c r="KR14" s="4"/>
      <c r="KS14" s="4">
        <v>1</v>
      </c>
      <c r="KT14" s="4">
        <v>1</v>
      </c>
      <c r="KU14" s="4"/>
      <c r="KV14" s="4"/>
      <c r="KW14" s="4">
        <v>1</v>
      </c>
      <c r="KX14" s="4"/>
      <c r="KY14" s="4"/>
      <c r="KZ14" s="4"/>
      <c r="LA14" s="4">
        <v>1</v>
      </c>
      <c r="LB14" s="4"/>
      <c r="LC14" s="4">
        <v>1</v>
      </c>
      <c r="LD14" s="4"/>
      <c r="LE14" s="4"/>
      <c r="LF14" s="4"/>
      <c r="LG14" s="4"/>
      <c r="LH14" s="4">
        <v>1</v>
      </c>
      <c r="LI14" s="4">
        <v>1</v>
      </c>
      <c r="LJ14" s="4"/>
      <c r="LK14" s="4"/>
      <c r="LL14" s="4"/>
      <c r="LM14" s="4">
        <v>1</v>
      </c>
      <c r="LN14" s="4"/>
      <c r="LO14" s="4"/>
      <c r="LP14" s="4">
        <v>1</v>
      </c>
      <c r="LQ14" s="4"/>
      <c r="LR14" s="4"/>
      <c r="LS14" s="4"/>
      <c r="LT14" s="4">
        <v>1</v>
      </c>
      <c r="LU14" s="4"/>
      <c r="LV14" s="4">
        <v>1</v>
      </c>
      <c r="LW14" s="4"/>
      <c r="LX14" s="4"/>
      <c r="LY14" s="4"/>
      <c r="LZ14" s="4">
        <v>1</v>
      </c>
      <c r="MA14" s="4">
        <v>1</v>
      </c>
      <c r="MB14" s="4"/>
      <c r="MC14" s="21"/>
      <c r="MD14" s="4"/>
      <c r="ME14" s="4">
        <v>1</v>
      </c>
      <c r="MF14" s="4"/>
      <c r="MG14" s="4"/>
      <c r="MH14" s="4"/>
      <c r="MI14" s="4">
        <v>1</v>
      </c>
      <c r="MJ14" s="4">
        <v>1</v>
      </c>
      <c r="MK14" s="4"/>
      <c r="ML14" s="21"/>
      <c r="MM14" s="4"/>
      <c r="MN14" s="4">
        <v>1</v>
      </c>
      <c r="MO14" s="4"/>
    </row>
    <row r="15" spans="1:353" ht="15.75" x14ac:dyDescent="0.25">
      <c r="A15" s="2">
        <v>2</v>
      </c>
      <c r="B15" s="1" t="s">
        <v>2410</v>
      </c>
      <c r="C15" s="42">
        <v>1</v>
      </c>
      <c r="D15" s="42"/>
      <c r="E15" s="42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/>
      <c r="AH15" s="1">
        <v>1</v>
      </c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/>
      <c r="BG15" s="4">
        <v>1</v>
      </c>
      <c r="BH15" s="4">
        <v>1</v>
      </c>
      <c r="BI15" s="4"/>
      <c r="BJ15" s="1"/>
      <c r="BK15" s="1"/>
      <c r="BL15" s="1"/>
      <c r="BM15" s="1">
        <v>1</v>
      </c>
      <c r="BN15" s="1"/>
      <c r="BO15" s="1">
        <v>1</v>
      </c>
      <c r="BP15" s="1"/>
      <c r="BQ15" s="1"/>
      <c r="BR15" s="1">
        <v>1</v>
      </c>
      <c r="BS15" s="1"/>
      <c r="BT15" s="4">
        <v>1</v>
      </c>
      <c r="BU15" s="4"/>
      <c r="BV15" s="4"/>
      <c r="BW15" s="4"/>
      <c r="BX15" s="4"/>
      <c r="BY15" s="4"/>
      <c r="BZ15" s="4"/>
      <c r="CA15" s="4"/>
      <c r="CB15" s="4">
        <v>1</v>
      </c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/>
      <c r="CV15" s="4"/>
      <c r="CW15" s="4">
        <v>1</v>
      </c>
      <c r="CX15" s="4">
        <v>1</v>
      </c>
      <c r="CY15" s="4"/>
      <c r="CZ15" s="4"/>
      <c r="DA15" s="4"/>
      <c r="DB15" s="4"/>
      <c r="DC15" s="4">
        <v>1</v>
      </c>
      <c r="DD15" s="4"/>
      <c r="DE15" s="4">
        <v>1</v>
      </c>
      <c r="DF15" s="4"/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>
        <v>1</v>
      </c>
      <c r="EI15" s="4"/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/>
      <c r="FG15" s="4"/>
      <c r="FH15" s="4">
        <v>1</v>
      </c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/>
      <c r="FZ15" s="4">
        <v>1</v>
      </c>
      <c r="GA15" s="4"/>
      <c r="GB15" s="4">
        <v>1</v>
      </c>
      <c r="GC15" s="4"/>
      <c r="GD15" s="4"/>
      <c r="GE15" s="4">
        <v>1</v>
      </c>
      <c r="GF15" s="4"/>
      <c r="GG15" s="4">
        <v>1</v>
      </c>
      <c r="GH15" s="4"/>
      <c r="GI15" s="4"/>
      <c r="GJ15" s="4"/>
      <c r="GK15" s="4"/>
      <c r="GL15" s="4">
        <v>1</v>
      </c>
      <c r="GM15" s="4">
        <v>1</v>
      </c>
      <c r="GN15" s="4"/>
      <c r="GO15" s="4"/>
      <c r="GP15" s="4"/>
      <c r="GQ15" s="4">
        <v>1</v>
      </c>
      <c r="GR15" s="4"/>
      <c r="GS15" s="4"/>
      <c r="GT15" s="4"/>
      <c r="GU15" s="4">
        <v>1</v>
      </c>
      <c r="GV15" s="4"/>
      <c r="GW15" s="4">
        <v>1</v>
      </c>
      <c r="GX15" s="4"/>
      <c r="GY15" s="4"/>
      <c r="GZ15" s="4">
        <v>1</v>
      </c>
      <c r="HA15" s="4"/>
      <c r="HB15" s="4">
        <v>1</v>
      </c>
      <c r="HC15" s="4"/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>
        <v>1</v>
      </c>
      <c r="HO15" s="4"/>
      <c r="HP15" s="4"/>
      <c r="HQ15" s="4"/>
      <c r="HR15" s="4">
        <v>1</v>
      </c>
      <c r="HS15" s="4"/>
      <c r="HT15" s="4"/>
      <c r="HU15" s="4"/>
      <c r="HV15" s="4">
        <v>1</v>
      </c>
      <c r="HW15" s="4">
        <v>1</v>
      </c>
      <c r="HX15" s="4"/>
      <c r="HY15" s="4"/>
      <c r="HZ15" s="4"/>
      <c r="IA15" s="4">
        <v>1</v>
      </c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/>
      <c r="JE15" s="4">
        <v>1</v>
      </c>
      <c r="JF15" s="4"/>
      <c r="JG15" s="4">
        <v>1</v>
      </c>
      <c r="JH15" s="4"/>
      <c r="JI15" s="4"/>
      <c r="JJ15" s="4"/>
      <c r="JK15" s="4">
        <v>1</v>
      </c>
      <c r="JL15" s="4"/>
      <c r="JM15" s="4"/>
      <c r="JN15" s="4"/>
      <c r="JO15" s="4">
        <v>1</v>
      </c>
      <c r="JP15" s="4"/>
      <c r="JQ15" s="4">
        <v>1</v>
      </c>
      <c r="JR15" s="4"/>
      <c r="JS15" s="4">
        <v>1</v>
      </c>
      <c r="JT15" s="4"/>
      <c r="JU15" s="4"/>
      <c r="JV15" s="4"/>
      <c r="JW15" s="4">
        <v>1</v>
      </c>
      <c r="JX15" s="4"/>
      <c r="JY15" s="4">
        <v>1</v>
      </c>
      <c r="JZ15" s="4"/>
      <c r="KA15" s="4"/>
      <c r="KB15" s="4"/>
      <c r="KC15" s="4">
        <v>1</v>
      </c>
      <c r="KD15" s="4"/>
      <c r="KE15" s="4">
        <v>1</v>
      </c>
      <c r="KF15" s="4"/>
      <c r="KG15" s="4"/>
      <c r="KH15" s="4">
        <v>1</v>
      </c>
      <c r="KI15" s="4"/>
      <c r="KJ15" s="4"/>
      <c r="KK15" s="4"/>
      <c r="KL15" s="4">
        <v>1</v>
      </c>
      <c r="KM15" s="4"/>
      <c r="KN15" s="4">
        <v>1</v>
      </c>
      <c r="KO15" s="4"/>
      <c r="KP15" s="4"/>
      <c r="KQ15" s="4"/>
      <c r="KR15" s="4"/>
      <c r="KS15" s="4">
        <v>1</v>
      </c>
      <c r="KT15" s="4">
        <v>1</v>
      </c>
      <c r="KU15" s="4"/>
      <c r="KV15" s="4"/>
      <c r="KW15" s="4">
        <v>1</v>
      </c>
      <c r="KX15" s="4"/>
      <c r="KY15" s="4"/>
      <c r="KZ15" s="4"/>
      <c r="LA15" s="4">
        <v>1</v>
      </c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/>
      <c r="LM15" s="4">
        <v>1</v>
      </c>
      <c r="LN15" s="4"/>
      <c r="LO15" s="4"/>
      <c r="LP15" s="4">
        <v>1</v>
      </c>
      <c r="LQ15" s="4"/>
      <c r="LR15" s="4">
        <v>1</v>
      </c>
      <c r="LS15" s="4"/>
      <c r="LT15" s="4"/>
      <c r="LU15" s="4"/>
      <c r="LV15" s="4">
        <v>1</v>
      </c>
      <c r="LW15" s="4"/>
      <c r="LX15" s="4"/>
      <c r="LY15" s="4"/>
      <c r="LZ15" s="4">
        <v>1</v>
      </c>
      <c r="MA15" s="4">
        <v>1</v>
      </c>
      <c r="MB15" s="4"/>
      <c r="MC15" s="21"/>
      <c r="MD15" s="4">
        <v>1</v>
      </c>
      <c r="ME15" s="4"/>
      <c r="MF15" s="4"/>
      <c r="MG15" s="4"/>
      <c r="MH15" s="4">
        <v>1</v>
      </c>
      <c r="MI15" s="4"/>
      <c r="MJ15" s="4">
        <v>1</v>
      </c>
      <c r="MK15" s="4"/>
      <c r="ML15" s="21"/>
      <c r="MM15" s="4">
        <v>1</v>
      </c>
      <c r="MN15" s="4"/>
      <c r="MO15" s="4"/>
    </row>
    <row r="16" spans="1:353" ht="15.75" x14ac:dyDescent="0.25">
      <c r="A16" s="2">
        <v>3</v>
      </c>
      <c r="B16" s="1" t="s">
        <v>2411</v>
      </c>
      <c r="C16" s="42">
        <v>1</v>
      </c>
      <c r="D16" s="42"/>
      <c r="E16" s="42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/>
      <c r="AB16" s="1">
        <v>1</v>
      </c>
      <c r="AC16" s="1"/>
      <c r="AD16" s="1">
        <v>1</v>
      </c>
      <c r="AE16" s="1"/>
      <c r="AF16" s="1"/>
      <c r="AG16" s="1"/>
      <c r="AH16" s="1">
        <v>1</v>
      </c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/>
      <c r="AT16" s="1">
        <v>1</v>
      </c>
      <c r="AU16" s="1"/>
      <c r="AV16" s="1">
        <v>1</v>
      </c>
      <c r="AW16" s="1"/>
      <c r="AX16" s="1"/>
      <c r="AY16" s="1">
        <v>1</v>
      </c>
      <c r="AZ16" s="1"/>
      <c r="BA16" s="1"/>
      <c r="BB16" s="1"/>
      <c r="BC16" s="1">
        <v>1</v>
      </c>
      <c r="BD16" s="1"/>
      <c r="BE16" s="1">
        <v>1</v>
      </c>
      <c r="BF16" s="1"/>
      <c r="BG16" s="4"/>
      <c r="BH16" s="4">
        <v>1</v>
      </c>
      <c r="BI16" s="4"/>
      <c r="BJ16" s="1"/>
      <c r="BK16" s="1"/>
      <c r="BL16" s="1">
        <v>1</v>
      </c>
      <c r="BM16" s="1"/>
      <c r="BN16" s="1"/>
      <c r="BO16" s="1">
        <v>1</v>
      </c>
      <c r="BP16" s="1"/>
      <c r="BQ16" s="1"/>
      <c r="BR16" s="1">
        <v>1</v>
      </c>
      <c r="BS16" s="1"/>
      <c r="BT16" s="4">
        <v>1</v>
      </c>
      <c r="BU16" s="4"/>
      <c r="BV16" s="4"/>
      <c r="BW16" s="4"/>
      <c r="BX16" s="4">
        <v>1</v>
      </c>
      <c r="BY16" s="4">
        <v>1</v>
      </c>
      <c r="BZ16" s="4"/>
      <c r="CA16" s="4"/>
      <c r="CB16" s="4">
        <v>1</v>
      </c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/>
      <c r="CV16" s="4"/>
      <c r="CW16" s="4">
        <v>1</v>
      </c>
      <c r="CX16" s="4"/>
      <c r="CY16" s="4">
        <v>1</v>
      </c>
      <c r="CZ16" s="4"/>
      <c r="DA16" s="4"/>
      <c r="DB16" s="4"/>
      <c r="DC16" s="4">
        <v>1</v>
      </c>
      <c r="DD16" s="4"/>
      <c r="DE16" s="4">
        <v>1</v>
      </c>
      <c r="DF16" s="4"/>
      <c r="DG16" s="4"/>
      <c r="DH16" s="4">
        <v>1</v>
      </c>
      <c r="DI16" s="4"/>
      <c r="DJ16" s="4"/>
      <c r="DK16" s="4"/>
      <c r="DL16" s="4">
        <v>1</v>
      </c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/>
      <c r="DX16" s="4">
        <v>1</v>
      </c>
      <c r="DY16" s="4"/>
      <c r="DZ16" s="4">
        <v>1</v>
      </c>
      <c r="EA16" s="4"/>
      <c r="EB16" s="4"/>
      <c r="EC16" s="4">
        <v>1</v>
      </c>
      <c r="ED16" s="4"/>
      <c r="EE16" s="4">
        <v>1</v>
      </c>
      <c r="EF16" s="4"/>
      <c r="EG16" s="4"/>
      <c r="EH16" s="4">
        <v>1</v>
      </c>
      <c r="EI16" s="4"/>
      <c r="EJ16" s="4"/>
      <c r="EK16" s="4"/>
      <c r="EL16" s="4">
        <v>1</v>
      </c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/>
      <c r="FG16" s="4"/>
      <c r="FH16" s="4">
        <v>1</v>
      </c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>
        <v>1</v>
      </c>
      <c r="GH16" s="4"/>
      <c r="GI16" s="4"/>
      <c r="GJ16" s="4"/>
      <c r="GK16" s="4"/>
      <c r="GL16" s="4">
        <v>1</v>
      </c>
      <c r="GM16" s="4">
        <v>1</v>
      </c>
      <c r="GN16" s="4"/>
      <c r="GO16" s="4"/>
      <c r="GP16" s="4"/>
      <c r="GQ16" s="4">
        <v>1</v>
      </c>
      <c r="GR16" s="4"/>
      <c r="GS16" s="4"/>
      <c r="GT16" s="4"/>
      <c r="GU16" s="4">
        <v>1</v>
      </c>
      <c r="GV16" s="4"/>
      <c r="GW16" s="4">
        <v>1</v>
      </c>
      <c r="GX16" s="4"/>
      <c r="GY16" s="4"/>
      <c r="GZ16" s="4">
        <v>1</v>
      </c>
      <c r="HA16" s="4"/>
      <c r="HB16" s="4">
        <v>1</v>
      </c>
      <c r="HC16" s="4"/>
      <c r="HD16" s="4"/>
      <c r="HE16" s="4"/>
      <c r="HF16" s="4">
        <v>1</v>
      </c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/>
      <c r="HR16" s="4">
        <v>1</v>
      </c>
      <c r="HS16" s="4"/>
      <c r="HT16" s="4"/>
      <c r="HU16" s="4"/>
      <c r="HV16" s="4">
        <v>1</v>
      </c>
      <c r="HW16" s="4">
        <v>1</v>
      </c>
      <c r="HX16" s="4"/>
      <c r="HY16" s="4"/>
      <c r="HZ16" s="4"/>
      <c r="IA16" s="4">
        <v>1</v>
      </c>
      <c r="IB16" s="4"/>
      <c r="IC16" s="4">
        <v>1</v>
      </c>
      <c r="ID16" s="4"/>
      <c r="IE16" s="4"/>
      <c r="IF16" s="4">
        <v>1</v>
      </c>
      <c r="IG16" s="4"/>
      <c r="IH16" s="4"/>
      <c r="II16" s="4"/>
      <c r="IJ16" s="4">
        <v>1</v>
      </c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/>
      <c r="JE16" s="4">
        <v>1</v>
      </c>
      <c r="JF16" s="4"/>
      <c r="JG16" s="4">
        <v>1</v>
      </c>
      <c r="JH16" s="4"/>
      <c r="JI16" s="4"/>
      <c r="JJ16" s="4"/>
      <c r="JK16" s="4">
        <v>1</v>
      </c>
      <c r="JL16" s="4"/>
      <c r="JM16" s="4"/>
      <c r="JN16" s="4"/>
      <c r="JO16" s="4">
        <v>1</v>
      </c>
      <c r="JP16" s="4"/>
      <c r="JQ16" s="4">
        <v>1</v>
      </c>
      <c r="JR16" s="4"/>
      <c r="JS16" s="4">
        <v>1</v>
      </c>
      <c r="JT16" s="4"/>
      <c r="JU16" s="4"/>
      <c r="JV16" s="4"/>
      <c r="JW16" s="4">
        <v>1</v>
      </c>
      <c r="JX16" s="4"/>
      <c r="JY16" s="4">
        <v>1</v>
      </c>
      <c r="JZ16" s="4"/>
      <c r="KA16" s="4"/>
      <c r="KB16" s="4"/>
      <c r="KC16" s="4">
        <v>1</v>
      </c>
      <c r="KD16" s="4"/>
      <c r="KE16" s="4">
        <v>1</v>
      </c>
      <c r="KF16" s="4"/>
      <c r="KG16" s="4"/>
      <c r="KH16" s="4">
        <v>1</v>
      </c>
      <c r="KI16" s="4"/>
      <c r="KJ16" s="4"/>
      <c r="KK16" s="4"/>
      <c r="KL16" s="4">
        <v>1</v>
      </c>
      <c r="KM16" s="4"/>
      <c r="KN16" s="4">
        <v>1</v>
      </c>
      <c r="KO16" s="4"/>
      <c r="KP16" s="4"/>
      <c r="KQ16" s="4"/>
      <c r="KR16" s="4"/>
      <c r="KS16" s="4">
        <v>1</v>
      </c>
      <c r="KT16" s="4">
        <v>1</v>
      </c>
      <c r="KU16" s="4"/>
      <c r="KV16" s="4"/>
      <c r="KW16" s="4">
        <v>1</v>
      </c>
      <c r="KX16" s="4"/>
      <c r="KY16" s="4"/>
      <c r="KZ16" s="4"/>
      <c r="LA16" s="4">
        <v>1</v>
      </c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/>
      <c r="LM16" s="4">
        <v>1</v>
      </c>
      <c r="LN16" s="4"/>
      <c r="LO16" s="4"/>
      <c r="LP16" s="4">
        <v>1</v>
      </c>
      <c r="LQ16" s="4"/>
      <c r="LR16" s="4">
        <v>1</v>
      </c>
      <c r="LS16" s="4"/>
      <c r="LT16" s="4"/>
      <c r="LU16" s="4"/>
      <c r="LV16" s="4">
        <v>1</v>
      </c>
      <c r="LW16" s="4"/>
      <c r="LX16" s="4"/>
      <c r="LY16" s="4"/>
      <c r="LZ16" s="4">
        <v>1</v>
      </c>
      <c r="MA16" s="4">
        <v>1</v>
      </c>
      <c r="MB16" s="4"/>
      <c r="MC16" s="21"/>
      <c r="MD16" s="4">
        <v>1</v>
      </c>
      <c r="ME16" s="4"/>
      <c r="MF16" s="4"/>
      <c r="MG16" s="4"/>
      <c r="MH16" s="4">
        <v>1</v>
      </c>
      <c r="MI16" s="4"/>
      <c r="MJ16" s="4">
        <v>1</v>
      </c>
      <c r="MK16" s="4"/>
      <c r="ML16" s="21"/>
      <c r="MM16" s="4">
        <v>1</v>
      </c>
      <c r="MN16" s="4"/>
      <c r="MO16" s="4"/>
    </row>
    <row r="17" spans="1:353" ht="15.75" x14ac:dyDescent="0.25">
      <c r="A17" s="2">
        <v>4</v>
      </c>
      <c r="B17" s="1" t="s">
        <v>2412</v>
      </c>
      <c r="C17" s="42">
        <v>1</v>
      </c>
      <c r="D17" s="42"/>
      <c r="E17" s="42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/>
      <c r="Y17" s="1"/>
      <c r="Z17" s="1">
        <v>1</v>
      </c>
      <c r="AA17" s="1"/>
      <c r="AB17" s="1">
        <v>1</v>
      </c>
      <c r="AC17" s="1"/>
      <c r="AD17" s="1">
        <v>1</v>
      </c>
      <c r="AE17" s="1"/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4"/>
      <c r="BH17" s="4">
        <v>1</v>
      </c>
      <c r="BI17" s="4"/>
      <c r="BJ17" s="1"/>
      <c r="BK17" s="1"/>
      <c r="BL17" s="1">
        <v>1</v>
      </c>
      <c r="BM17" s="1"/>
      <c r="BN17" s="1"/>
      <c r="BO17" s="1">
        <v>1</v>
      </c>
      <c r="BP17" s="1"/>
      <c r="BQ17" s="1"/>
      <c r="BR17" s="1">
        <v>1</v>
      </c>
      <c r="BS17" s="1"/>
      <c r="BT17" s="4">
        <v>1</v>
      </c>
      <c r="BU17" s="4"/>
      <c r="BV17" s="4"/>
      <c r="BW17" s="4"/>
      <c r="BX17" s="4">
        <v>1</v>
      </c>
      <c r="BY17" s="4">
        <v>1</v>
      </c>
      <c r="BZ17" s="4"/>
      <c r="CA17" s="4"/>
      <c r="CB17" s="4">
        <v>1</v>
      </c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/>
      <c r="CV17" s="4"/>
      <c r="CW17" s="4">
        <v>1</v>
      </c>
      <c r="CX17" s="4"/>
      <c r="CY17" s="4">
        <v>1</v>
      </c>
      <c r="CZ17" s="4"/>
      <c r="DA17" s="4"/>
      <c r="DB17" s="4"/>
      <c r="DC17" s="4">
        <v>1</v>
      </c>
      <c r="DD17" s="4"/>
      <c r="DE17" s="4">
        <v>1</v>
      </c>
      <c r="DF17" s="4"/>
      <c r="DG17" s="4"/>
      <c r="DH17" s="4">
        <v>1</v>
      </c>
      <c r="DI17" s="4"/>
      <c r="DJ17" s="4"/>
      <c r="DK17" s="4"/>
      <c r="DL17" s="4">
        <v>1</v>
      </c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/>
      <c r="DX17" s="4">
        <v>1</v>
      </c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/>
      <c r="FG17" s="4"/>
      <c r="FH17" s="4">
        <v>1</v>
      </c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/>
      <c r="FZ17" s="4">
        <v>1</v>
      </c>
      <c r="GA17" s="4"/>
      <c r="GB17" s="4">
        <v>1</v>
      </c>
      <c r="GC17" s="4"/>
      <c r="GD17" s="4"/>
      <c r="GE17" s="4">
        <v>1</v>
      </c>
      <c r="GF17" s="4"/>
      <c r="GG17" s="4">
        <v>1</v>
      </c>
      <c r="GH17" s="4"/>
      <c r="GI17" s="4"/>
      <c r="GJ17" s="4"/>
      <c r="GK17" s="4"/>
      <c r="GL17" s="4">
        <v>1</v>
      </c>
      <c r="GM17" s="4">
        <v>1</v>
      </c>
      <c r="GN17" s="4"/>
      <c r="GO17" s="4"/>
      <c r="GP17" s="4"/>
      <c r="GQ17" s="4">
        <v>1</v>
      </c>
      <c r="GR17" s="4"/>
      <c r="GS17" s="4"/>
      <c r="GT17" s="4"/>
      <c r="GU17" s="4">
        <v>1</v>
      </c>
      <c r="GV17" s="4"/>
      <c r="GW17" s="4">
        <v>1</v>
      </c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/>
      <c r="HR17" s="4">
        <v>1</v>
      </c>
      <c r="HS17" s="4"/>
      <c r="HT17" s="4"/>
      <c r="HU17" s="4"/>
      <c r="HV17" s="4">
        <v>1</v>
      </c>
      <c r="HW17" s="4">
        <v>1</v>
      </c>
      <c r="HX17" s="4"/>
      <c r="HY17" s="4"/>
      <c r="HZ17" s="4"/>
      <c r="IA17" s="4">
        <v>1</v>
      </c>
      <c r="IB17" s="4"/>
      <c r="IC17" s="4">
        <v>1</v>
      </c>
      <c r="ID17" s="4"/>
      <c r="IE17" s="4"/>
      <c r="IF17" s="4">
        <v>1</v>
      </c>
      <c r="IG17" s="4"/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/>
      <c r="JE17" s="4">
        <v>1</v>
      </c>
      <c r="JF17" s="4"/>
      <c r="JG17" s="4">
        <v>1</v>
      </c>
      <c r="JH17" s="4"/>
      <c r="JI17" s="4"/>
      <c r="JJ17" s="4"/>
      <c r="JK17" s="4">
        <v>1</v>
      </c>
      <c r="JL17" s="4"/>
      <c r="JM17" s="4"/>
      <c r="JN17" s="4"/>
      <c r="JO17" s="4">
        <v>1</v>
      </c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>
        <v>1</v>
      </c>
      <c r="KO17" s="4"/>
      <c r="KP17" s="4"/>
      <c r="KQ17" s="4"/>
      <c r="KR17" s="4"/>
      <c r="KS17" s="4">
        <v>1</v>
      </c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/>
      <c r="LM17" s="4">
        <v>1</v>
      </c>
      <c r="LN17" s="4"/>
      <c r="LO17" s="4"/>
      <c r="LP17" s="4">
        <v>1</v>
      </c>
      <c r="LQ17" s="4"/>
      <c r="LR17" s="4">
        <v>1</v>
      </c>
      <c r="LS17" s="4"/>
      <c r="LT17" s="4"/>
      <c r="LU17" s="4"/>
      <c r="LV17" s="4">
        <v>1</v>
      </c>
      <c r="LW17" s="4"/>
      <c r="LX17" s="4"/>
      <c r="LY17" s="4"/>
      <c r="LZ17" s="4">
        <v>1</v>
      </c>
      <c r="MA17" s="4">
        <v>1</v>
      </c>
      <c r="MB17" s="4"/>
      <c r="MC17" s="21"/>
      <c r="MD17" s="4">
        <v>1</v>
      </c>
      <c r="ME17" s="4"/>
      <c r="MF17" s="4"/>
      <c r="MG17" s="4"/>
      <c r="MH17" s="4">
        <v>1</v>
      </c>
      <c r="MI17" s="4"/>
      <c r="MJ17" s="4">
        <v>1</v>
      </c>
      <c r="MK17" s="4"/>
      <c r="ML17" s="21"/>
      <c r="MM17" s="4">
        <v>1</v>
      </c>
      <c r="MN17" s="4"/>
      <c r="MO17" s="4"/>
    </row>
    <row r="18" spans="1:353" ht="15.75" x14ac:dyDescent="0.25">
      <c r="A18" s="2">
        <v>5</v>
      </c>
      <c r="B18" s="1" t="s">
        <v>2423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/>
      <c r="Y18" s="1"/>
      <c r="Z18" s="1">
        <v>1</v>
      </c>
      <c r="AA18" s="1"/>
      <c r="AB18" s="1">
        <v>1</v>
      </c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>
        <v>1</v>
      </c>
      <c r="AW18" s="1"/>
      <c r="AX18" s="1"/>
      <c r="AY18" s="1">
        <v>1</v>
      </c>
      <c r="AZ18" s="1"/>
      <c r="BA18" s="1"/>
      <c r="BB18" s="1"/>
      <c r="BC18" s="1">
        <v>1</v>
      </c>
      <c r="BD18" s="1"/>
      <c r="BE18" s="1">
        <v>1</v>
      </c>
      <c r="BF18" s="1"/>
      <c r="BG18" s="4"/>
      <c r="BH18" s="4">
        <v>1</v>
      </c>
      <c r="BI18" s="4"/>
      <c r="BJ18" s="1"/>
      <c r="BK18" s="1"/>
      <c r="BL18" s="1">
        <v>1</v>
      </c>
      <c r="BM18" s="1"/>
      <c r="BN18" s="1"/>
      <c r="BO18" s="1">
        <v>1</v>
      </c>
      <c r="BP18" s="1"/>
      <c r="BQ18" s="1"/>
      <c r="BR18" s="1">
        <v>1</v>
      </c>
      <c r="BS18" s="1"/>
      <c r="BT18" s="4">
        <v>1</v>
      </c>
      <c r="BU18" s="4"/>
      <c r="BV18" s="4"/>
      <c r="BW18" s="4"/>
      <c r="BX18" s="4">
        <v>1</v>
      </c>
      <c r="BY18" s="4">
        <v>1</v>
      </c>
      <c r="BZ18" s="4"/>
      <c r="CA18" s="4"/>
      <c r="CB18" s="4">
        <v>1</v>
      </c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/>
      <c r="CV18" s="4"/>
      <c r="CW18" s="4">
        <v>1</v>
      </c>
      <c r="CX18" s="4"/>
      <c r="CY18" s="4">
        <v>1</v>
      </c>
      <c r="CZ18" s="4"/>
      <c r="DA18" s="4"/>
      <c r="DB18" s="4"/>
      <c r="DC18" s="4">
        <v>1</v>
      </c>
      <c r="DD18" s="4"/>
      <c r="DE18" s="4">
        <v>1</v>
      </c>
      <c r="DF18" s="4"/>
      <c r="DG18" s="4"/>
      <c r="DH18" s="4">
        <v>1</v>
      </c>
      <c r="DI18" s="4"/>
      <c r="DJ18" s="4"/>
      <c r="DK18" s="4"/>
      <c r="DL18" s="4">
        <v>1</v>
      </c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/>
      <c r="DX18" s="4">
        <v>1</v>
      </c>
      <c r="DY18" s="4"/>
      <c r="DZ18" s="4">
        <v>1</v>
      </c>
      <c r="EA18" s="4"/>
      <c r="EB18" s="4"/>
      <c r="EC18" s="4">
        <v>1</v>
      </c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/>
      <c r="FG18" s="4"/>
      <c r="FH18" s="4">
        <v>1</v>
      </c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/>
      <c r="FZ18" s="4">
        <v>1</v>
      </c>
      <c r="GA18" s="4"/>
      <c r="GB18" s="4">
        <v>1</v>
      </c>
      <c r="GC18" s="4"/>
      <c r="GD18" s="4"/>
      <c r="GE18" s="4">
        <v>1</v>
      </c>
      <c r="GF18" s="4"/>
      <c r="GG18" s="4">
        <v>1</v>
      </c>
      <c r="GH18" s="4"/>
      <c r="GI18" s="4"/>
      <c r="GJ18" s="4"/>
      <c r="GK18" s="4"/>
      <c r="GL18" s="4">
        <v>1</v>
      </c>
      <c r="GM18" s="4">
        <v>1</v>
      </c>
      <c r="GN18" s="4"/>
      <c r="GO18" s="4"/>
      <c r="GP18" s="4"/>
      <c r="GQ18" s="4">
        <v>1</v>
      </c>
      <c r="GR18" s="4"/>
      <c r="GS18" s="4"/>
      <c r="GT18" s="4"/>
      <c r="GU18" s="4">
        <v>1</v>
      </c>
      <c r="GV18" s="4"/>
      <c r="GW18" s="4">
        <v>1</v>
      </c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/>
      <c r="HR18" s="4">
        <v>1</v>
      </c>
      <c r="HS18" s="4"/>
      <c r="HT18" s="4"/>
      <c r="HU18" s="4"/>
      <c r="HV18" s="4">
        <v>1</v>
      </c>
      <c r="HW18" s="4">
        <v>1</v>
      </c>
      <c r="HX18" s="4"/>
      <c r="HY18" s="4"/>
      <c r="HZ18" s="4"/>
      <c r="IA18" s="4">
        <v>1</v>
      </c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>
        <v>1</v>
      </c>
      <c r="JH18" s="4"/>
      <c r="JI18" s="4"/>
      <c r="JJ18" s="4"/>
      <c r="JK18" s="4">
        <v>1</v>
      </c>
      <c r="JL18" s="4"/>
      <c r="JM18" s="4"/>
      <c r="JN18" s="4"/>
      <c r="JO18" s="4">
        <v>1</v>
      </c>
      <c r="JP18" s="4"/>
      <c r="JQ18" s="4">
        <v>1</v>
      </c>
      <c r="JR18" s="4"/>
      <c r="JS18" s="4">
        <v>1</v>
      </c>
      <c r="JT18" s="4"/>
      <c r="JU18" s="4"/>
      <c r="JV18" s="4"/>
      <c r="JW18" s="4">
        <v>1</v>
      </c>
      <c r="JX18" s="4"/>
      <c r="JY18" s="4">
        <v>1</v>
      </c>
      <c r="JZ18" s="4"/>
      <c r="KA18" s="4"/>
      <c r="KB18" s="4"/>
      <c r="KC18" s="4">
        <v>1</v>
      </c>
      <c r="KD18" s="4"/>
      <c r="KE18" s="4">
        <v>1</v>
      </c>
      <c r="KF18" s="4"/>
      <c r="KG18" s="4"/>
      <c r="KH18" s="4">
        <v>1</v>
      </c>
      <c r="KI18" s="4"/>
      <c r="KJ18" s="4"/>
      <c r="KK18" s="4"/>
      <c r="KL18" s="4">
        <v>1</v>
      </c>
      <c r="KM18" s="4"/>
      <c r="KN18" s="4">
        <v>1</v>
      </c>
      <c r="KO18" s="4"/>
      <c r="KP18" s="4"/>
      <c r="KQ18" s="4"/>
      <c r="KR18" s="4"/>
      <c r="KS18" s="4">
        <v>1</v>
      </c>
      <c r="KT18" s="4">
        <v>1</v>
      </c>
      <c r="KU18" s="4"/>
      <c r="KV18" s="4"/>
      <c r="KW18" s="4">
        <v>1</v>
      </c>
      <c r="KX18" s="4"/>
      <c r="KY18" s="4"/>
      <c r="KZ18" s="4">
        <v>1</v>
      </c>
      <c r="LA18" s="4"/>
      <c r="LB18" s="4"/>
      <c r="LC18" s="4">
        <v>1</v>
      </c>
      <c r="LD18" s="4"/>
      <c r="LE18" s="4"/>
      <c r="LF18" s="4">
        <v>1</v>
      </c>
      <c r="LG18" s="4"/>
      <c r="LH18" s="4"/>
      <c r="LI18" s="4">
        <v>1</v>
      </c>
      <c r="LJ18" s="4"/>
      <c r="LK18" s="4"/>
      <c r="LL18" s="4"/>
      <c r="LM18" s="4">
        <v>1</v>
      </c>
      <c r="LN18" s="4"/>
      <c r="LO18" s="4"/>
      <c r="LP18" s="4">
        <v>1</v>
      </c>
      <c r="LQ18" s="4"/>
      <c r="LR18" s="4">
        <v>1</v>
      </c>
      <c r="LS18" s="4"/>
      <c r="LT18" s="4"/>
      <c r="LU18" s="4"/>
      <c r="LV18" s="4">
        <v>1</v>
      </c>
      <c r="LW18" s="4"/>
      <c r="LX18" s="4"/>
      <c r="LY18" s="4"/>
      <c r="LZ18" s="4">
        <v>1</v>
      </c>
      <c r="MA18" s="4">
        <v>1</v>
      </c>
      <c r="MB18" s="4"/>
      <c r="MC18" s="21"/>
      <c r="MD18" s="4">
        <v>1</v>
      </c>
      <c r="ME18" s="4"/>
      <c r="MF18" s="4"/>
      <c r="MG18" s="4"/>
      <c r="MH18" s="4">
        <v>1</v>
      </c>
      <c r="MI18" s="4"/>
      <c r="MJ18" s="4">
        <v>1</v>
      </c>
      <c r="MK18" s="4"/>
      <c r="ML18" s="21"/>
      <c r="MM18" s="4">
        <v>1</v>
      </c>
      <c r="MN18" s="4"/>
      <c r="MO18" s="4"/>
    </row>
    <row r="19" spans="1:353" ht="31.5" x14ac:dyDescent="0.25">
      <c r="A19" s="2">
        <v>6</v>
      </c>
      <c r="B19" s="1" t="s">
        <v>2425</v>
      </c>
      <c r="C19" s="5">
        <v>1</v>
      </c>
      <c r="D19" s="5"/>
      <c r="E19" s="5"/>
      <c r="F19" s="13">
        <v>1</v>
      </c>
      <c r="G19" s="13"/>
      <c r="H19" s="13"/>
      <c r="I19" s="13"/>
      <c r="J19" s="13">
        <v>1</v>
      </c>
      <c r="K19" s="13"/>
      <c r="L19" s="13">
        <v>1</v>
      </c>
      <c r="M19" s="13"/>
      <c r="N19" s="13"/>
      <c r="O19" s="13">
        <v>1</v>
      </c>
      <c r="P19" s="13"/>
      <c r="Q19" s="13"/>
      <c r="R19" s="13">
        <v>1</v>
      </c>
      <c r="S19" s="13"/>
      <c r="T19" s="13"/>
      <c r="U19" s="13">
        <v>1</v>
      </c>
      <c r="V19" s="13"/>
      <c r="W19" s="13"/>
      <c r="X19" s="13"/>
      <c r="Y19" s="13"/>
      <c r="Z19" s="13">
        <v>1</v>
      </c>
      <c r="AA19" s="13"/>
      <c r="AB19" s="13">
        <v>1</v>
      </c>
      <c r="AC19" s="13"/>
      <c r="AD19" s="13">
        <v>1</v>
      </c>
      <c r="AE19" s="13"/>
      <c r="AF19" s="13"/>
      <c r="AG19" s="13"/>
      <c r="AH19" s="13">
        <v>1</v>
      </c>
      <c r="AI19" s="13"/>
      <c r="AJ19" s="13">
        <v>1</v>
      </c>
      <c r="AK19" s="13"/>
      <c r="AL19" s="13"/>
      <c r="AM19" s="13">
        <v>1</v>
      </c>
      <c r="AN19" s="13"/>
      <c r="AO19" s="13"/>
      <c r="AP19" s="13">
        <v>1</v>
      </c>
      <c r="AQ19" s="13"/>
      <c r="AR19" s="13"/>
      <c r="AS19" s="13">
        <v>1</v>
      </c>
      <c r="AT19" s="13"/>
      <c r="AU19" s="13"/>
      <c r="AV19" s="13">
        <v>1</v>
      </c>
      <c r="AW19" s="13"/>
      <c r="AX19" s="13"/>
      <c r="AY19" s="13">
        <v>1</v>
      </c>
      <c r="AZ19" s="13"/>
      <c r="BA19" s="13"/>
      <c r="BB19" s="13"/>
      <c r="BC19" s="13">
        <v>1</v>
      </c>
      <c r="BD19" s="13"/>
      <c r="BE19" s="13">
        <v>1</v>
      </c>
      <c r="BF19" s="13"/>
      <c r="BG19" s="13"/>
      <c r="BH19" s="13">
        <v>1</v>
      </c>
      <c r="BI19" s="13"/>
      <c r="BJ19" s="13"/>
      <c r="BK19" s="13"/>
      <c r="BL19" s="13">
        <v>1</v>
      </c>
      <c r="BM19" s="20"/>
      <c r="BN19" s="20"/>
      <c r="BO19" s="20">
        <v>1</v>
      </c>
      <c r="BP19" s="13"/>
      <c r="BQ19" s="13"/>
      <c r="BR19" s="13">
        <v>1</v>
      </c>
      <c r="BS19" s="13"/>
      <c r="BT19" s="13">
        <v>1</v>
      </c>
      <c r="BU19" s="13"/>
      <c r="BV19" s="13"/>
      <c r="BW19" s="13"/>
      <c r="BX19" s="13">
        <v>1</v>
      </c>
      <c r="BY19" s="13">
        <v>1</v>
      </c>
      <c r="BZ19" s="20"/>
      <c r="CA19" s="20"/>
      <c r="CB19" s="20">
        <v>1</v>
      </c>
      <c r="CC19" s="20">
        <v>1</v>
      </c>
      <c r="CD19" s="20"/>
      <c r="CE19" s="20"/>
      <c r="CF19" s="20">
        <v>1</v>
      </c>
      <c r="CG19" s="20"/>
      <c r="CH19" s="20"/>
      <c r="CI19" s="20">
        <v>1</v>
      </c>
      <c r="CJ19" s="20"/>
      <c r="CK19" s="20"/>
      <c r="CL19" s="20">
        <v>1</v>
      </c>
      <c r="CM19" s="20"/>
      <c r="CN19" s="20"/>
      <c r="CO19" s="20">
        <v>1</v>
      </c>
      <c r="CP19" s="20"/>
      <c r="CQ19" s="20"/>
      <c r="CR19" s="20">
        <v>1</v>
      </c>
      <c r="CS19" s="20"/>
      <c r="CT19" s="20"/>
      <c r="CU19" s="20"/>
      <c r="CV19" s="20"/>
      <c r="CW19" s="20">
        <v>1</v>
      </c>
      <c r="CX19" s="20"/>
      <c r="CY19" s="20">
        <v>1</v>
      </c>
      <c r="CZ19" s="20"/>
      <c r="DA19" s="20"/>
      <c r="DB19" s="20"/>
      <c r="DC19" s="20">
        <v>1</v>
      </c>
      <c r="DD19" s="20"/>
      <c r="DE19" s="20">
        <v>1</v>
      </c>
      <c r="DF19" s="20"/>
      <c r="DG19" s="20"/>
      <c r="DH19" s="20">
        <v>1</v>
      </c>
      <c r="DI19" s="20"/>
      <c r="DJ19" s="20"/>
      <c r="DK19" s="20"/>
      <c r="DL19" s="20">
        <v>1</v>
      </c>
      <c r="DM19" s="20"/>
      <c r="DN19" s="20">
        <v>1</v>
      </c>
      <c r="DO19" s="20"/>
      <c r="DP19" s="20"/>
      <c r="DQ19" s="20">
        <v>1</v>
      </c>
      <c r="DR19" s="20"/>
      <c r="DS19" s="20"/>
      <c r="DT19" s="20">
        <v>1</v>
      </c>
      <c r="DU19" s="20"/>
      <c r="DV19" s="20"/>
      <c r="DW19" s="20"/>
      <c r="DX19" s="20">
        <v>1</v>
      </c>
      <c r="DY19" s="20"/>
      <c r="DZ19" s="20">
        <v>1</v>
      </c>
      <c r="EA19" s="20"/>
      <c r="EB19" s="20"/>
      <c r="EC19" s="20">
        <v>1</v>
      </c>
      <c r="ED19" s="20"/>
      <c r="EE19" s="20">
        <v>1</v>
      </c>
      <c r="EF19" s="20"/>
      <c r="EG19" s="20"/>
      <c r="EH19" s="20">
        <v>1</v>
      </c>
      <c r="EI19" s="20"/>
      <c r="EJ19" s="20"/>
      <c r="EK19" s="20"/>
      <c r="EL19" s="20">
        <v>1</v>
      </c>
      <c r="EM19" s="20"/>
      <c r="EN19" s="20">
        <v>1</v>
      </c>
      <c r="EO19" s="20"/>
      <c r="EP19" s="20"/>
      <c r="EQ19" s="20">
        <v>1</v>
      </c>
      <c r="ER19" s="20"/>
      <c r="ES19" s="20"/>
      <c r="ET19" s="20">
        <v>1</v>
      </c>
      <c r="EU19" s="20"/>
      <c r="EV19" s="20"/>
      <c r="EW19" s="20">
        <v>1</v>
      </c>
      <c r="EX19" s="20"/>
      <c r="EY19" s="20"/>
      <c r="EZ19" s="20">
        <v>1</v>
      </c>
      <c r="FA19" s="20"/>
      <c r="FB19" s="20"/>
      <c r="FC19" s="20">
        <v>1</v>
      </c>
      <c r="FD19" s="20"/>
      <c r="FE19" s="20"/>
      <c r="FF19" s="20"/>
      <c r="FG19" s="20"/>
      <c r="FH19" s="20">
        <v>1</v>
      </c>
      <c r="FI19" s="20"/>
      <c r="FJ19" s="20">
        <v>1</v>
      </c>
      <c r="FK19" s="20"/>
      <c r="FL19" s="20"/>
      <c r="FM19" s="20">
        <v>1</v>
      </c>
      <c r="FN19" s="20"/>
      <c r="FO19" s="20"/>
      <c r="FP19" s="20">
        <v>1</v>
      </c>
      <c r="FQ19" s="20"/>
      <c r="FR19" s="20"/>
      <c r="FS19" s="20">
        <v>1</v>
      </c>
      <c r="FT19" s="20"/>
      <c r="FU19" s="20"/>
      <c r="FV19" s="20">
        <v>1</v>
      </c>
      <c r="FW19" s="20"/>
      <c r="FX19" s="20"/>
      <c r="FY19" s="20"/>
      <c r="FZ19" s="20">
        <v>1</v>
      </c>
      <c r="GA19" s="20"/>
      <c r="GB19" s="20">
        <v>1</v>
      </c>
      <c r="GC19" s="20"/>
      <c r="GD19" s="20"/>
      <c r="GE19" s="20">
        <v>1</v>
      </c>
      <c r="GF19" s="20"/>
      <c r="GG19" s="20">
        <v>1</v>
      </c>
      <c r="GH19" s="20"/>
      <c r="GI19" s="20"/>
      <c r="GJ19" s="20"/>
      <c r="GK19" s="20"/>
      <c r="GL19" s="20">
        <v>1</v>
      </c>
      <c r="GM19" s="20">
        <v>1</v>
      </c>
      <c r="GN19" s="20"/>
      <c r="GO19" s="20"/>
      <c r="GP19" s="20"/>
      <c r="GQ19" s="20">
        <v>1</v>
      </c>
      <c r="GR19" s="20"/>
      <c r="GS19" s="20"/>
      <c r="GT19" s="20"/>
      <c r="GU19" s="20">
        <v>1</v>
      </c>
      <c r="GV19" s="20"/>
      <c r="GW19" s="20">
        <v>1</v>
      </c>
      <c r="GX19" s="20"/>
      <c r="GY19" s="20"/>
      <c r="GZ19" s="20">
        <v>1</v>
      </c>
      <c r="HA19" s="20"/>
      <c r="HB19" s="20">
        <v>1</v>
      </c>
      <c r="HC19" s="20"/>
      <c r="HD19" s="20"/>
      <c r="HE19" s="20"/>
      <c r="HF19" s="20">
        <v>1</v>
      </c>
      <c r="HG19" s="20"/>
      <c r="HH19" s="20">
        <v>1</v>
      </c>
      <c r="HI19" s="20"/>
      <c r="HJ19" s="20"/>
      <c r="HK19" s="20">
        <v>1</v>
      </c>
      <c r="HL19" s="20"/>
      <c r="HM19" s="20"/>
      <c r="HN19" s="20">
        <v>1</v>
      </c>
      <c r="HO19" s="20"/>
      <c r="HP19" s="20"/>
      <c r="HQ19" s="20"/>
      <c r="HR19" s="20">
        <v>1</v>
      </c>
      <c r="HS19" s="20"/>
      <c r="HT19" s="20"/>
      <c r="HU19" s="20"/>
      <c r="HV19" s="20">
        <v>1</v>
      </c>
      <c r="HW19" s="20">
        <v>1</v>
      </c>
      <c r="HX19" s="20"/>
      <c r="HY19" s="20"/>
      <c r="HZ19" s="20"/>
      <c r="IA19" s="20">
        <v>1</v>
      </c>
      <c r="IB19" s="20"/>
      <c r="IC19" s="20">
        <v>1</v>
      </c>
      <c r="ID19" s="20"/>
      <c r="IE19" s="20"/>
      <c r="IF19" s="20">
        <v>1</v>
      </c>
      <c r="IG19" s="20"/>
      <c r="IH19" s="20"/>
      <c r="II19" s="20"/>
      <c r="IJ19" s="20">
        <v>1</v>
      </c>
      <c r="IK19" s="20"/>
      <c r="IL19" s="20"/>
      <c r="IM19" s="20">
        <v>1</v>
      </c>
      <c r="IN19" s="20"/>
      <c r="IO19" s="20">
        <v>1</v>
      </c>
      <c r="IP19" s="20"/>
      <c r="IQ19" s="20"/>
      <c r="IR19" s="20">
        <v>1</v>
      </c>
      <c r="IS19" s="20"/>
      <c r="IT19" s="20"/>
      <c r="IU19" s="20">
        <v>1</v>
      </c>
      <c r="IV19" s="20"/>
      <c r="IW19" s="20"/>
      <c r="IX19" s="20">
        <v>1</v>
      </c>
      <c r="IY19" s="20"/>
      <c r="IZ19" s="20"/>
      <c r="JA19" s="20">
        <v>1</v>
      </c>
      <c r="JB19" s="20"/>
      <c r="JC19" s="20"/>
      <c r="JD19" s="20"/>
      <c r="JE19" s="20">
        <v>1</v>
      </c>
      <c r="JF19" s="20"/>
      <c r="JG19" s="20">
        <v>1</v>
      </c>
      <c r="JH19" s="20"/>
      <c r="JI19" s="20"/>
      <c r="JJ19" s="20"/>
      <c r="JK19" s="20">
        <v>1</v>
      </c>
      <c r="JL19" s="20"/>
      <c r="JM19" s="20"/>
      <c r="JN19" s="20"/>
      <c r="JO19" s="20">
        <v>1</v>
      </c>
      <c r="JP19" s="20"/>
      <c r="JQ19" s="20">
        <v>1</v>
      </c>
      <c r="JR19" s="20"/>
      <c r="JS19" s="20">
        <v>1</v>
      </c>
      <c r="JT19" s="20"/>
      <c r="JU19" s="20"/>
      <c r="JV19" s="20"/>
      <c r="JW19" s="20">
        <v>1</v>
      </c>
      <c r="JX19" s="20"/>
      <c r="JY19" s="20">
        <v>1</v>
      </c>
      <c r="JZ19" s="20"/>
      <c r="KA19" s="20"/>
      <c r="KB19" s="20"/>
      <c r="KC19" s="20">
        <v>1</v>
      </c>
      <c r="KD19" s="20"/>
      <c r="KE19" s="20">
        <v>1</v>
      </c>
      <c r="KF19" s="20"/>
      <c r="KG19" s="20"/>
      <c r="KH19" s="20">
        <v>1</v>
      </c>
      <c r="KI19" s="20"/>
      <c r="KJ19" s="20"/>
      <c r="KK19" s="20"/>
      <c r="KL19" s="20">
        <v>1</v>
      </c>
      <c r="KM19" s="20"/>
      <c r="KN19" s="20">
        <v>1</v>
      </c>
      <c r="KO19" s="20"/>
      <c r="KP19" s="20"/>
      <c r="KQ19" s="20"/>
      <c r="KR19" s="20"/>
      <c r="KS19" s="20">
        <v>1</v>
      </c>
      <c r="KT19" s="20">
        <v>1</v>
      </c>
      <c r="KU19" s="20"/>
      <c r="KV19" s="26"/>
      <c r="KW19" s="20">
        <v>1</v>
      </c>
      <c r="KX19" s="20"/>
      <c r="KY19" s="20"/>
      <c r="KZ19" s="20">
        <v>1</v>
      </c>
      <c r="LA19" s="20"/>
      <c r="LB19" s="20"/>
      <c r="LC19" s="20">
        <v>1</v>
      </c>
      <c r="LD19" s="20"/>
      <c r="LE19" s="20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21"/>
      <c r="MD19" s="4"/>
      <c r="ME19" s="4"/>
      <c r="MF19" s="4"/>
      <c r="MG19" s="4"/>
      <c r="MH19" s="4"/>
      <c r="MI19" s="4"/>
      <c r="MJ19" s="4"/>
      <c r="MK19" s="4"/>
      <c r="ML19" s="21"/>
      <c r="MM19" s="4"/>
      <c r="MN19" s="4"/>
      <c r="MO19" s="4"/>
    </row>
    <row r="20" spans="1:353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21"/>
      <c r="MD20" s="4"/>
      <c r="ME20" s="4"/>
      <c r="MF20" s="4"/>
      <c r="MG20" s="4"/>
      <c r="MH20" s="4"/>
      <c r="MI20" s="4"/>
      <c r="MJ20" s="4"/>
      <c r="MK20" s="4"/>
      <c r="ML20" s="21"/>
      <c r="MM20" s="4"/>
      <c r="MN20" s="4"/>
      <c r="MO20" s="4"/>
    </row>
    <row r="21" spans="1:353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21"/>
      <c r="MD21" s="4"/>
      <c r="ME21" s="4"/>
      <c r="MF21" s="4"/>
      <c r="MG21" s="4"/>
      <c r="MH21" s="4"/>
      <c r="MI21" s="4"/>
      <c r="MJ21" s="4"/>
      <c r="MK21" s="4"/>
      <c r="ML21" s="21"/>
      <c r="MM21" s="4"/>
      <c r="MN21" s="4"/>
      <c r="MO21" s="4"/>
    </row>
    <row r="22" spans="1:353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21"/>
      <c r="MD22" s="4"/>
      <c r="ME22" s="4"/>
      <c r="MF22" s="4"/>
      <c r="MG22" s="4"/>
      <c r="MH22" s="4"/>
      <c r="MI22" s="4"/>
      <c r="MJ22" s="4"/>
      <c r="MK22" s="4"/>
      <c r="ML22" s="21"/>
      <c r="MM22" s="4"/>
      <c r="MN22" s="4"/>
      <c r="MO22" s="4"/>
    </row>
    <row r="23" spans="1:353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21"/>
      <c r="MD23" s="4"/>
      <c r="ME23" s="4"/>
      <c r="MF23" s="4"/>
      <c r="MG23" s="4"/>
      <c r="MH23" s="4"/>
      <c r="MI23" s="4"/>
      <c r="MJ23" s="4"/>
      <c r="MK23" s="4"/>
      <c r="ML23" s="21"/>
      <c r="MM23" s="4"/>
      <c r="MN23" s="4"/>
      <c r="MO23" s="4"/>
    </row>
    <row r="24" spans="1:353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21"/>
      <c r="MD24" s="4"/>
      <c r="ME24" s="4"/>
      <c r="MF24" s="4"/>
      <c r="MG24" s="4"/>
      <c r="MH24" s="4"/>
      <c r="MI24" s="4"/>
      <c r="MJ24" s="4"/>
      <c r="MK24" s="4"/>
      <c r="ML24" s="21"/>
      <c r="MM24" s="4"/>
      <c r="MN24" s="4"/>
      <c r="MO24" s="4"/>
    </row>
    <row r="25" spans="1:353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21"/>
      <c r="MD25" s="4"/>
      <c r="ME25" s="4"/>
      <c r="MF25" s="4"/>
      <c r="MG25" s="4"/>
      <c r="MH25" s="4"/>
      <c r="MI25" s="4"/>
      <c r="MJ25" s="4"/>
      <c r="MK25" s="4"/>
      <c r="ML25" s="21"/>
      <c r="MM25" s="4"/>
      <c r="MN25" s="4"/>
      <c r="MO25" s="4"/>
    </row>
    <row r="26" spans="1:353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21"/>
      <c r="MD26" s="4"/>
      <c r="ME26" s="4"/>
      <c r="MF26" s="4"/>
      <c r="MG26" s="4"/>
      <c r="MH26" s="4"/>
      <c r="MI26" s="4"/>
      <c r="MJ26" s="4"/>
      <c r="MK26" s="4"/>
      <c r="ML26" s="21"/>
      <c r="MM26" s="4"/>
      <c r="MN26" s="4"/>
      <c r="MO26" s="4"/>
    </row>
    <row r="27" spans="1:353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21"/>
      <c r="MD27" s="4"/>
      <c r="ME27" s="4"/>
      <c r="MF27" s="4"/>
      <c r="MG27" s="4"/>
      <c r="MH27" s="4"/>
      <c r="MI27" s="4"/>
      <c r="MJ27" s="4"/>
      <c r="MK27" s="4"/>
      <c r="ML27" s="21"/>
      <c r="MM27" s="4"/>
      <c r="MN27" s="4"/>
      <c r="MO27" s="4"/>
    </row>
    <row r="28" spans="1:353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21"/>
      <c r="MD28" s="4"/>
      <c r="ME28" s="4"/>
      <c r="MF28" s="4"/>
      <c r="MG28" s="4"/>
      <c r="MH28" s="4"/>
      <c r="MI28" s="4"/>
      <c r="MJ28" s="4"/>
      <c r="MK28" s="4"/>
      <c r="ML28" s="21"/>
      <c r="MM28" s="4"/>
      <c r="MN28" s="4"/>
      <c r="MO28" s="4"/>
    </row>
    <row r="29" spans="1:353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21"/>
      <c r="MD29" s="4"/>
      <c r="ME29" s="4"/>
      <c r="MF29" s="4"/>
      <c r="MG29" s="4"/>
      <c r="MH29" s="4"/>
      <c r="MI29" s="4"/>
      <c r="MJ29" s="4"/>
      <c r="MK29" s="4"/>
      <c r="ML29" s="21"/>
      <c r="MM29" s="4"/>
      <c r="MN29" s="4"/>
      <c r="MO29" s="4"/>
    </row>
    <row r="30" spans="1:353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21"/>
      <c r="MD30" s="4"/>
      <c r="ME30" s="4"/>
      <c r="MF30" s="4"/>
      <c r="MG30" s="4"/>
      <c r="MH30" s="4"/>
      <c r="MI30" s="4"/>
      <c r="MJ30" s="4"/>
      <c r="MK30" s="4"/>
      <c r="ML30" s="21"/>
      <c r="MM30" s="4"/>
      <c r="MN30" s="4"/>
      <c r="MO30" s="4"/>
    </row>
    <row r="31" spans="1:353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21"/>
      <c r="MD31" s="4"/>
      <c r="ME31" s="4"/>
      <c r="MF31" s="4"/>
      <c r="MG31" s="4"/>
      <c r="MH31" s="4"/>
      <c r="MI31" s="4"/>
      <c r="MJ31" s="4"/>
      <c r="MK31" s="4"/>
      <c r="ML31" s="21"/>
      <c r="MM31" s="4"/>
      <c r="MN31" s="4"/>
      <c r="MO31" s="4"/>
    </row>
    <row r="32" spans="1:353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21"/>
      <c r="MD32" s="4"/>
      <c r="ME32" s="4"/>
      <c r="MF32" s="4"/>
      <c r="MG32" s="4"/>
      <c r="MH32" s="4"/>
      <c r="MI32" s="4"/>
      <c r="MJ32" s="4"/>
      <c r="MK32" s="4"/>
      <c r="ML32" s="21"/>
      <c r="MM32" s="4"/>
      <c r="MN32" s="4"/>
      <c r="MO32" s="4"/>
    </row>
    <row r="33" spans="1:353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21"/>
      <c r="MD33" s="4"/>
      <c r="ME33" s="4"/>
      <c r="MF33" s="4"/>
      <c r="MG33" s="4"/>
      <c r="MH33" s="4"/>
      <c r="MI33" s="4"/>
      <c r="MJ33" s="4"/>
      <c r="MK33" s="4"/>
      <c r="ML33" s="21"/>
      <c r="MM33" s="4"/>
      <c r="MN33" s="4"/>
      <c r="MO33" s="4"/>
    </row>
    <row r="34" spans="1:353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21"/>
      <c r="MD34" s="4"/>
      <c r="ME34" s="4"/>
      <c r="MF34" s="4"/>
      <c r="MG34" s="4"/>
      <c r="MH34" s="4"/>
      <c r="MI34" s="4"/>
      <c r="MJ34" s="4"/>
      <c r="MK34" s="4"/>
      <c r="ML34" s="21"/>
      <c r="MM34" s="4"/>
      <c r="MN34" s="4"/>
      <c r="MO34" s="4"/>
    </row>
    <row r="35" spans="1:353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21"/>
      <c r="MD35" s="4"/>
      <c r="ME35" s="4"/>
      <c r="MF35" s="4"/>
      <c r="MG35" s="4"/>
      <c r="MH35" s="4"/>
      <c r="MI35" s="4"/>
      <c r="MJ35" s="4"/>
      <c r="MK35" s="4"/>
      <c r="ML35" s="21"/>
      <c r="MM35" s="4"/>
      <c r="MN35" s="4"/>
      <c r="MO35" s="4"/>
    </row>
    <row r="36" spans="1:353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21"/>
      <c r="MD36" s="4"/>
      <c r="ME36" s="4"/>
      <c r="MF36" s="4"/>
      <c r="MG36" s="4"/>
      <c r="MH36" s="4"/>
      <c r="MI36" s="4"/>
      <c r="MJ36" s="4"/>
      <c r="MK36" s="4"/>
      <c r="ML36" s="21"/>
      <c r="MM36" s="4"/>
      <c r="MN36" s="4"/>
      <c r="MO36" s="4"/>
    </row>
    <row r="37" spans="1:353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21"/>
      <c r="MD37" s="4"/>
      <c r="ME37" s="4"/>
      <c r="MF37" s="4"/>
      <c r="MG37" s="4"/>
      <c r="MH37" s="4"/>
      <c r="MI37" s="4"/>
      <c r="MJ37" s="4"/>
      <c r="MK37" s="4"/>
      <c r="ML37" s="21"/>
      <c r="MM37" s="4"/>
      <c r="MN37" s="4"/>
      <c r="MO37" s="4"/>
    </row>
    <row r="38" spans="1:353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21"/>
      <c r="MD38" s="4"/>
      <c r="ME38" s="4"/>
      <c r="MF38" s="4"/>
      <c r="MG38" s="4"/>
      <c r="MH38" s="4"/>
      <c r="MI38" s="4"/>
      <c r="MJ38" s="4"/>
      <c r="MK38" s="4"/>
      <c r="ML38" s="21"/>
      <c r="MM38" s="4"/>
      <c r="MN38" s="4"/>
      <c r="MO38" s="4"/>
    </row>
    <row r="39" spans="1:353" x14ac:dyDescent="0.25">
      <c r="A39" s="58" t="s">
        <v>237</v>
      </c>
      <c r="B39" s="59"/>
      <c r="C39" s="3">
        <f>SUM(C14:C38)</f>
        <v>6</v>
      </c>
      <c r="D39" s="3">
        <f t="shared" ref="D39:BF39" si="0">SUM(D14:D38)</f>
        <v>0</v>
      </c>
      <c r="E39" s="3">
        <f t="shared" si="0"/>
        <v>0</v>
      </c>
      <c r="F39" s="3">
        <f t="shared" si="0"/>
        <v>6</v>
      </c>
      <c r="G39" s="3">
        <f t="shared" si="0"/>
        <v>0</v>
      </c>
      <c r="H39" s="3">
        <f t="shared" si="0"/>
        <v>0</v>
      </c>
      <c r="I39" s="3">
        <f t="shared" si="0"/>
        <v>5</v>
      </c>
      <c r="J39" s="3">
        <f t="shared" si="0"/>
        <v>1</v>
      </c>
      <c r="K39" s="3">
        <f t="shared" si="0"/>
        <v>0</v>
      </c>
      <c r="L39" s="3">
        <f t="shared" si="0"/>
        <v>5</v>
      </c>
      <c r="M39" s="3">
        <f t="shared" si="0"/>
        <v>0</v>
      </c>
      <c r="N39" s="3">
        <f t="shared" si="0"/>
        <v>1</v>
      </c>
      <c r="O39" s="3">
        <f t="shared" si="0"/>
        <v>6</v>
      </c>
      <c r="P39" s="3">
        <f t="shared" si="0"/>
        <v>0</v>
      </c>
      <c r="Q39" s="3">
        <f t="shared" si="0"/>
        <v>0</v>
      </c>
      <c r="R39" s="3">
        <f t="shared" si="0"/>
        <v>6</v>
      </c>
      <c r="S39" s="3">
        <f t="shared" si="0"/>
        <v>0</v>
      </c>
      <c r="T39" s="3">
        <f t="shared" si="0"/>
        <v>0</v>
      </c>
      <c r="U39" s="3">
        <f t="shared" si="0"/>
        <v>5</v>
      </c>
      <c r="V39" s="3">
        <f t="shared" si="0"/>
        <v>1</v>
      </c>
      <c r="W39" s="3">
        <f t="shared" si="0"/>
        <v>0</v>
      </c>
      <c r="X39" s="3">
        <f t="shared" si="0"/>
        <v>2</v>
      </c>
      <c r="Y39" s="3">
        <f t="shared" si="0"/>
        <v>1</v>
      </c>
      <c r="Z39" s="3">
        <f t="shared" si="0"/>
        <v>3</v>
      </c>
      <c r="AA39" s="3">
        <f t="shared" si="0"/>
        <v>0</v>
      </c>
      <c r="AB39" s="3">
        <f t="shared" si="0"/>
        <v>6</v>
      </c>
      <c r="AC39" s="3">
        <f t="shared" si="0"/>
        <v>0</v>
      </c>
      <c r="AD39" s="3">
        <f t="shared" si="0"/>
        <v>5</v>
      </c>
      <c r="AE39" s="3">
        <f t="shared" si="0"/>
        <v>1</v>
      </c>
      <c r="AF39" s="3">
        <f t="shared" si="0"/>
        <v>0</v>
      </c>
      <c r="AG39" s="3">
        <f t="shared" si="0"/>
        <v>0</v>
      </c>
      <c r="AH39" s="3">
        <f t="shared" si="0"/>
        <v>6</v>
      </c>
      <c r="AI39" s="3">
        <f t="shared" si="0"/>
        <v>0</v>
      </c>
      <c r="AJ39" s="3">
        <f t="shared" si="0"/>
        <v>6</v>
      </c>
      <c r="AK39" s="3">
        <f t="shared" si="0"/>
        <v>0</v>
      </c>
      <c r="AL39" s="3">
        <f t="shared" si="0"/>
        <v>0</v>
      </c>
      <c r="AM39" s="3">
        <f t="shared" si="0"/>
        <v>6</v>
      </c>
      <c r="AN39" s="3">
        <f t="shared" si="0"/>
        <v>0</v>
      </c>
      <c r="AO39" s="3">
        <f t="shared" si="0"/>
        <v>0</v>
      </c>
      <c r="AP39" s="3">
        <f t="shared" si="0"/>
        <v>5</v>
      </c>
      <c r="AQ39" s="3">
        <f t="shared" si="0"/>
        <v>1</v>
      </c>
      <c r="AR39" s="3">
        <f t="shared" si="0"/>
        <v>0</v>
      </c>
      <c r="AS39" s="3">
        <f t="shared" si="0"/>
        <v>4</v>
      </c>
      <c r="AT39" s="3">
        <f t="shared" si="0"/>
        <v>1</v>
      </c>
      <c r="AU39" s="3">
        <f t="shared" si="0"/>
        <v>1</v>
      </c>
      <c r="AV39" s="3">
        <f t="shared" si="0"/>
        <v>6</v>
      </c>
      <c r="AW39" s="3">
        <f t="shared" si="0"/>
        <v>0</v>
      </c>
      <c r="AX39" s="3">
        <f t="shared" si="0"/>
        <v>0</v>
      </c>
      <c r="AY39" s="3">
        <f t="shared" si="0"/>
        <v>6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5</v>
      </c>
      <c r="BD39" s="3">
        <f t="shared" si="0"/>
        <v>1</v>
      </c>
      <c r="BE39" s="3">
        <f t="shared" si="0"/>
        <v>4</v>
      </c>
      <c r="BF39" s="3">
        <f t="shared" si="0"/>
        <v>1</v>
      </c>
      <c r="BG39" s="3">
        <f t="shared" ref="BG39:DR39" si="1">SUM(BG14:BG38)</f>
        <v>1</v>
      </c>
      <c r="BH39" s="3">
        <f t="shared" si="1"/>
        <v>6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4</v>
      </c>
      <c r="BM39" s="3">
        <f t="shared" si="1"/>
        <v>2</v>
      </c>
      <c r="BN39" s="3">
        <f t="shared" si="1"/>
        <v>0</v>
      </c>
      <c r="BO39" s="3">
        <f t="shared" si="1"/>
        <v>5</v>
      </c>
      <c r="BP39" s="3">
        <f t="shared" si="1"/>
        <v>1</v>
      </c>
      <c r="BQ39" s="3">
        <f t="shared" si="1"/>
        <v>0</v>
      </c>
      <c r="BR39" s="3">
        <f t="shared" si="1"/>
        <v>5</v>
      </c>
      <c r="BS39" s="3">
        <f t="shared" si="1"/>
        <v>1</v>
      </c>
      <c r="BT39" s="3">
        <f t="shared" si="1"/>
        <v>5</v>
      </c>
      <c r="BU39" s="3">
        <f t="shared" si="1"/>
        <v>1</v>
      </c>
      <c r="BV39" s="3">
        <f t="shared" si="1"/>
        <v>0</v>
      </c>
      <c r="BW39" s="3">
        <f t="shared" si="1"/>
        <v>0</v>
      </c>
      <c r="BX39" s="3">
        <f t="shared" si="1"/>
        <v>5</v>
      </c>
      <c r="BY39" s="3">
        <f t="shared" si="1"/>
        <v>4</v>
      </c>
      <c r="BZ39" s="3">
        <f t="shared" si="1"/>
        <v>0</v>
      </c>
      <c r="CA39" s="3">
        <f t="shared" si="1"/>
        <v>0</v>
      </c>
      <c r="CB39" s="3">
        <f t="shared" si="1"/>
        <v>6</v>
      </c>
      <c r="CC39" s="3">
        <f t="shared" si="1"/>
        <v>5</v>
      </c>
      <c r="CD39" s="3">
        <f t="shared" si="1"/>
        <v>0</v>
      </c>
      <c r="CE39" s="3">
        <f t="shared" si="1"/>
        <v>1</v>
      </c>
      <c r="CF39" s="3">
        <f t="shared" si="1"/>
        <v>6</v>
      </c>
      <c r="CG39" s="3">
        <f t="shared" si="1"/>
        <v>0</v>
      </c>
      <c r="CH39" s="3">
        <f t="shared" si="1"/>
        <v>0</v>
      </c>
      <c r="CI39" s="3">
        <f t="shared" si="1"/>
        <v>6</v>
      </c>
      <c r="CJ39" s="3">
        <f t="shared" si="1"/>
        <v>0</v>
      </c>
      <c r="CK39" s="3">
        <f t="shared" si="1"/>
        <v>0</v>
      </c>
      <c r="CL39" s="3">
        <f t="shared" si="1"/>
        <v>6</v>
      </c>
      <c r="CM39" s="3">
        <f t="shared" si="1"/>
        <v>0</v>
      </c>
      <c r="CN39" s="3">
        <f t="shared" si="1"/>
        <v>0</v>
      </c>
      <c r="CO39" s="3">
        <f t="shared" si="1"/>
        <v>6</v>
      </c>
      <c r="CP39" s="3">
        <f t="shared" si="1"/>
        <v>0</v>
      </c>
      <c r="CQ39" s="3">
        <f t="shared" si="1"/>
        <v>0</v>
      </c>
      <c r="CR39" s="3">
        <f t="shared" si="1"/>
        <v>5</v>
      </c>
      <c r="CS39" s="3">
        <f t="shared" si="1"/>
        <v>1</v>
      </c>
      <c r="CT39" s="3">
        <f t="shared" si="1"/>
        <v>0</v>
      </c>
      <c r="CU39" s="3">
        <f t="shared" si="1"/>
        <v>0</v>
      </c>
      <c r="CV39" s="3">
        <f t="shared" si="1"/>
        <v>1</v>
      </c>
      <c r="CW39" s="3">
        <f t="shared" si="1"/>
        <v>5</v>
      </c>
      <c r="CX39" s="3">
        <f t="shared" si="1"/>
        <v>1</v>
      </c>
      <c r="CY39" s="3">
        <f t="shared" si="1"/>
        <v>4</v>
      </c>
      <c r="CZ39" s="3">
        <f t="shared" si="1"/>
        <v>1</v>
      </c>
      <c r="DA39" s="3">
        <f t="shared" si="1"/>
        <v>0</v>
      </c>
      <c r="DB39" s="3">
        <f t="shared" si="1"/>
        <v>0</v>
      </c>
      <c r="DC39" s="3">
        <f t="shared" si="1"/>
        <v>6</v>
      </c>
      <c r="DD39" s="3">
        <f t="shared" si="1"/>
        <v>0</v>
      </c>
      <c r="DE39" s="3">
        <f t="shared" si="1"/>
        <v>5</v>
      </c>
      <c r="DF39" s="3">
        <f t="shared" si="1"/>
        <v>1</v>
      </c>
      <c r="DG39" s="3">
        <f t="shared" si="1"/>
        <v>0</v>
      </c>
      <c r="DH39" s="3">
        <f t="shared" si="1"/>
        <v>4</v>
      </c>
      <c r="DI39" s="3">
        <f t="shared" si="1"/>
        <v>2</v>
      </c>
      <c r="DJ39" s="3">
        <f t="shared" si="1"/>
        <v>0</v>
      </c>
      <c r="DK39" s="3">
        <f t="shared" si="1"/>
        <v>0</v>
      </c>
      <c r="DL39" s="3">
        <f t="shared" si="1"/>
        <v>6</v>
      </c>
      <c r="DM39" s="3">
        <f t="shared" si="1"/>
        <v>0</v>
      </c>
      <c r="DN39" s="3">
        <f t="shared" si="1"/>
        <v>5</v>
      </c>
      <c r="DO39" s="3">
        <f t="shared" si="1"/>
        <v>1</v>
      </c>
      <c r="DP39" s="3">
        <f t="shared" si="1"/>
        <v>0</v>
      </c>
      <c r="DQ39" s="3">
        <f t="shared" si="1"/>
        <v>6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6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6</v>
      </c>
      <c r="DY39" s="3">
        <f t="shared" si="2"/>
        <v>0</v>
      </c>
      <c r="DZ39" s="3">
        <f t="shared" si="2"/>
        <v>5</v>
      </c>
      <c r="EA39" s="3">
        <f t="shared" si="2"/>
        <v>1</v>
      </c>
      <c r="EB39" s="3">
        <f t="shared" si="2"/>
        <v>0</v>
      </c>
      <c r="EC39" s="3">
        <f t="shared" si="2"/>
        <v>6</v>
      </c>
      <c r="ED39" s="3">
        <f t="shared" si="2"/>
        <v>0</v>
      </c>
      <c r="EE39" s="3">
        <f t="shared" si="2"/>
        <v>6</v>
      </c>
      <c r="EF39" s="3">
        <f t="shared" si="2"/>
        <v>0</v>
      </c>
      <c r="EG39" s="3">
        <f t="shared" si="2"/>
        <v>0</v>
      </c>
      <c r="EH39" s="3">
        <f t="shared" si="2"/>
        <v>6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6</v>
      </c>
      <c r="EM39" s="3">
        <f t="shared" si="2"/>
        <v>0</v>
      </c>
      <c r="EN39" s="3">
        <f t="shared" si="2"/>
        <v>6</v>
      </c>
      <c r="EO39" s="3">
        <f t="shared" si="2"/>
        <v>0</v>
      </c>
      <c r="EP39" s="3">
        <f t="shared" si="2"/>
        <v>0</v>
      </c>
      <c r="EQ39" s="3">
        <f t="shared" si="2"/>
        <v>5</v>
      </c>
      <c r="ER39" s="3">
        <f t="shared" si="2"/>
        <v>1</v>
      </c>
      <c r="ES39" s="3">
        <f t="shared" si="2"/>
        <v>0</v>
      </c>
      <c r="ET39" s="3">
        <f t="shared" si="2"/>
        <v>6</v>
      </c>
      <c r="EU39" s="3">
        <f t="shared" si="2"/>
        <v>0</v>
      </c>
      <c r="EV39" s="3">
        <f t="shared" si="2"/>
        <v>0</v>
      </c>
      <c r="EW39" s="3">
        <f t="shared" si="2"/>
        <v>5</v>
      </c>
      <c r="EX39" s="3">
        <f t="shared" si="2"/>
        <v>1</v>
      </c>
      <c r="EY39" s="3">
        <f t="shared" si="2"/>
        <v>0</v>
      </c>
      <c r="EZ39" s="3">
        <f t="shared" si="2"/>
        <v>5</v>
      </c>
      <c r="FA39" s="3">
        <f t="shared" si="2"/>
        <v>1</v>
      </c>
      <c r="FB39" s="3">
        <f t="shared" si="2"/>
        <v>0</v>
      </c>
      <c r="FC39" s="3">
        <f t="shared" si="2"/>
        <v>6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6</v>
      </c>
      <c r="FI39" s="3">
        <f t="shared" si="2"/>
        <v>0</v>
      </c>
      <c r="FJ39" s="3">
        <f t="shared" si="2"/>
        <v>6</v>
      </c>
      <c r="FK39" s="3">
        <f t="shared" si="2"/>
        <v>0</v>
      </c>
      <c r="FL39" s="3">
        <f t="shared" si="2"/>
        <v>0</v>
      </c>
      <c r="FM39" s="3">
        <f t="shared" si="2"/>
        <v>6</v>
      </c>
      <c r="FN39" s="3">
        <f t="shared" si="2"/>
        <v>0</v>
      </c>
      <c r="FO39" s="3">
        <f t="shared" si="2"/>
        <v>0</v>
      </c>
      <c r="FP39" s="3">
        <f t="shared" si="2"/>
        <v>5</v>
      </c>
      <c r="FQ39" s="3">
        <f t="shared" si="2"/>
        <v>1</v>
      </c>
      <c r="FR39" s="3">
        <f t="shared" si="2"/>
        <v>0</v>
      </c>
      <c r="FS39" s="3">
        <f t="shared" si="2"/>
        <v>5</v>
      </c>
      <c r="FT39" s="3">
        <f t="shared" si="2"/>
        <v>1</v>
      </c>
      <c r="FU39" s="3">
        <f t="shared" si="2"/>
        <v>0</v>
      </c>
      <c r="FV39" s="3">
        <f t="shared" si="2"/>
        <v>5</v>
      </c>
      <c r="FW39" s="3">
        <f t="shared" si="2"/>
        <v>1</v>
      </c>
      <c r="FX39" s="3">
        <f t="shared" si="2"/>
        <v>0</v>
      </c>
      <c r="FY39" s="3">
        <f t="shared" si="2"/>
        <v>0</v>
      </c>
      <c r="FZ39" s="3">
        <f t="shared" si="2"/>
        <v>6</v>
      </c>
      <c r="GA39" s="3">
        <f t="shared" si="2"/>
        <v>0</v>
      </c>
      <c r="GB39" s="3">
        <f t="shared" si="2"/>
        <v>6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6</v>
      </c>
      <c r="GF39" s="3">
        <f t="shared" si="3"/>
        <v>0</v>
      </c>
      <c r="GG39" s="3">
        <f t="shared" si="3"/>
        <v>6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6</v>
      </c>
      <c r="GM39" s="3">
        <f t="shared" si="3"/>
        <v>6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6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6</v>
      </c>
      <c r="GV39" s="3">
        <f t="shared" si="3"/>
        <v>0</v>
      </c>
      <c r="GW39" s="3">
        <f t="shared" si="3"/>
        <v>6</v>
      </c>
      <c r="GX39" s="3">
        <f t="shared" si="3"/>
        <v>0</v>
      </c>
      <c r="GY39" s="3">
        <f t="shared" si="3"/>
        <v>0</v>
      </c>
      <c r="GZ39" s="3">
        <f t="shared" si="3"/>
        <v>5</v>
      </c>
      <c r="HA39" s="3">
        <f t="shared" si="3"/>
        <v>1</v>
      </c>
      <c r="HB39" s="3">
        <f t="shared" si="3"/>
        <v>6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5</v>
      </c>
      <c r="HG39" s="3">
        <f t="shared" si="3"/>
        <v>1</v>
      </c>
      <c r="HH39" s="3">
        <f t="shared" si="3"/>
        <v>4</v>
      </c>
      <c r="HI39" s="3">
        <f t="shared" si="3"/>
        <v>2</v>
      </c>
      <c r="HJ39" s="3">
        <f t="shared" si="3"/>
        <v>0</v>
      </c>
      <c r="HK39" s="3">
        <f t="shared" si="3"/>
        <v>5</v>
      </c>
      <c r="HL39" s="3">
        <f t="shared" si="3"/>
        <v>1</v>
      </c>
      <c r="HM39" s="3">
        <f t="shared" si="3"/>
        <v>0</v>
      </c>
      <c r="HN39" s="3">
        <f t="shared" si="3"/>
        <v>5</v>
      </c>
      <c r="HO39" s="3">
        <f t="shared" si="3"/>
        <v>0</v>
      </c>
      <c r="HP39" s="3">
        <f t="shared" si="3"/>
        <v>1</v>
      </c>
      <c r="HQ39" s="3">
        <f t="shared" si="3"/>
        <v>0</v>
      </c>
      <c r="HR39" s="3">
        <f t="shared" si="3"/>
        <v>6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6</v>
      </c>
      <c r="HW39" s="3">
        <f t="shared" si="3"/>
        <v>5</v>
      </c>
      <c r="HX39" s="3">
        <f t="shared" si="3"/>
        <v>0</v>
      </c>
      <c r="HY39" s="3">
        <f t="shared" si="3"/>
        <v>1</v>
      </c>
      <c r="HZ39" s="3">
        <f t="shared" si="3"/>
        <v>0</v>
      </c>
      <c r="IA39" s="3">
        <f t="shared" si="3"/>
        <v>5</v>
      </c>
      <c r="IB39" s="3">
        <f t="shared" si="3"/>
        <v>1</v>
      </c>
      <c r="IC39" s="3">
        <f t="shared" si="3"/>
        <v>6</v>
      </c>
      <c r="ID39" s="3">
        <f t="shared" si="3"/>
        <v>0</v>
      </c>
      <c r="IE39" s="3">
        <f t="shared" si="3"/>
        <v>0</v>
      </c>
      <c r="IF39" s="3">
        <f t="shared" si="3"/>
        <v>6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6</v>
      </c>
      <c r="IK39" s="3">
        <f t="shared" si="3"/>
        <v>0</v>
      </c>
      <c r="IL39" s="3">
        <f t="shared" si="3"/>
        <v>1</v>
      </c>
      <c r="IM39" s="3">
        <f t="shared" si="3"/>
        <v>5</v>
      </c>
      <c r="IN39" s="3">
        <f t="shared" si="3"/>
        <v>0</v>
      </c>
      <c r="IO39" s="3">
        <f t="shared" si="3"/>
        <v>6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6</v>
      </c>
      <c r="IS39" s="3">
        <f t="shared" si="4"/>
        <v>0</v>
      </c>
      <c r="IT39" s="3">
        <f t="shared" si="4"/>
        <v>0</v>
      </c>
      <c r="IU39" s="3">
        <f t="shared" si="4"/>
        <v>5</v>
      </c>
      <c r="IV39" s="3">
        <f t="shared" si="4"/>
        <v>0</v>
      </c>
      <c r="IW39" s="3">
        <f t="shared" si="4"/>
        <v>1</v>
      </c>
      <c r="IX39" s="3">
        <f t="shared" si="4"/>
        <v>6</v>
      </c>
      <c r="IY39" s="3">
        <f t="shared" si="4"/>
        <v>0</v>
      </c>
      <c r="IZ39" s="3">
        <f t="shared" si="4"/>
        <v>0</v>
      </c>
      <c r="JA39" s="3">
        <f t="shared" si="4"/>
        <v>5</v>
      </c>
      <c r="JB39" s="3">
        <f t="shared" si="4"/>
        <v>1</v>
      </c>
      <c r="JC39" s="3">
        <f t="shared" si="4"/>
        <v>0</v>
      </c>
      <c r="JD39" s="3">
        <f t="shared" si="4"/>
        <v>0</v>
      </c>
      <c r="JE39" s="3">
        <f t="shared" si="4"/>
        <v>6</v>
      </c>
      <c r="JF39" s="3">
        <f t="shared" si="4"/>
        <v>0</v>
      </c>
      <c r="JG39" s="3">
        <f t="shared" si="4"/>
        <v>6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6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6</v>
      </c>
      <c r="JP39" s="3">
        <f t="shared" si="4"/>
        <v>0</v>
      </c>
      <c r="JQ39" s="3">
        <f t="shared" si="4"/>
        <v>6</v>
      </c>
      <c r="JR39" s="3">
        <f t="shared" si="4"/>
        <v>0</v>
      </c>
      <c r="JS39" s="3">
        <f t="shared" si="4"/>
        <v>5</v>
      </c>
      <c r="JT39" s="3">
        <f t="shared" si="4"/>
        <v>0</v>
      </c>
      <c r="JU39" s="3">
        <f t="shared" si="4"/>
        <v>1</v>
      </c>
      <c r="JV39" s="3">
        <f t="shared" si="4"/>
        <v>0</v>
      </c>
      <c r="JW39" s="3">
        <f t="shared" si="4"/>
        <v>5</v>
      </c>
      <c r="JX39" s="3">
        <f t="shared" si="4"/>
        <v>1</v>
      </c>
      <c r="JY39" s="3">
        <f t="shared" si="4"/>
        <v>5</v>
      </c>
      <c r="JZ39" s="3">
        <f t="shared" si="4"/>
        <v>0</v>
      </c>
      <c r="KA39" s="3">
        <f t="shared" si="4"/>
        <v>1</v>
      </c>
      <c r="KB39" s="3">
        <f t="shared" si="4"/>
        <v>0</v>
      </c>
      <c r="KC39" s="3">
        <f t="shared" si="4"/>
        <v>5</v>
      </c>
      <c r="KD39" s="3">
        <f t="shared" si="4"/>
        <v>1</v>
      </c>
      <c r="KE39" s="3">
        <f t="shared" si="4"/>
        <v>6</v>
      </c>
      <c r="KF39" s="3">
        <f t="shared" si="4"/>
        <v>0</v>
      </c>
      <c r="KG39" s="3">
        <f t="shared" si="4"/>
        <v>0</v>
      </c>
      <c r="KH39" s="3">
        <f t="shared" si="4"/>
        <v>6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5</v>
      </c>
      <c r="KM39" s="3">
        <f t="shared" si="4"/>
        <v>1</v>
      </c>
      <c r="KN39" s="3">
        <f t="shared" si="4"/>
        <v>6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6</v>
      </c>
      <c r="KT39" s="3">
        <f t="shared" si="4"/>
        <v>6</v>
      </c>
      <c r="KU39" s="3">
        <f t="shared" si="4"/>
        <v>0</v>
      </c>
      <c r="KV39" s="3">
        <f t="shared" si="4"/>
        <v>0</v>
      </c>
      <c r="KW39" s="3">
        <f t="shared" si="4"/>
        <v>6</v>
      </c>
      <c r="KX39" s="3">
        <f t="shared" si="4"/>
        <v>0</v>
      </c>
      <c r="KY39" s="3">
        <f t="shared" si="4"/>
        <v>0</v>
      </c>
      <c r="KZ39" s="3">
        <f t="shared" si="4"/>
        <v>3</v>
      </c>
      <c r="LA39" s="3">
        <f t="shared" si="4"/>
        <v>3</v>
      </c>
      <c r="LB39" s="3">
        <f t="shared" si="4"/>
        <v>0</v>
      </c>
      <c r="LC39" s="3">
        <f t="shared" ref="LC39:MO39" si="5">SUM(LC14:LC38)</f>
        <v>6</v>
      </c>
      <c r="LD39" s="3">
        <f t="shared" si="5"/>
        <v>0</v>
      </c>
      <c r="LE39" s="3">
        <f t="shared" si="5"/>
        <v>0</v>
      </c>
      <c r="LF39" s="3">
        <f t="shared" si="5"/>
        <v>4</v>
      </c>
      <c r="LG39" s="3">
        <f t="shared" si="5"/>
        <v>0</v>
      </c>
      <c r="LH39" s="3">
        <f t="shared" si="5"/>
        <v>1</v>
      </c>
      <c r="LI39" s="3">
        <f t="shared" si="5"/>
        <v>5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5</v>
      </c>
      <c r="LN39" s="3">
        <f t="shared" si="5"/>
        <v>0</v>
      </c>
      <c r="LO39" s="3">
        <f t="shared" si="5"/>
        <v>0</v>
      </c>
      <c r="LP39" s="3">
        <f t="shared" si="5"/>
        <v>5</v>
      </c>
      <c r="LQ39" s="3">
        <f t="shared" si="5"/>
        <v>0</v>
      </c>
      <c r="LR39" s="3">
        <f t="shared" si="5"/>
        <v>4</v>
      </c>
      <c r="LS39" s="3">
        <f t="shared" si="5"/>
        <v>0</v>
      </c>
      <c r="LT39" s="3">
        <f t="shared" si="5"/>
        <v>1</v>
      </c>
      <c r="LU39" s="3">
        <f t="shared" si="5"/>
        <v>0</v>
      </c>
      <c r="LV39" s="3">
        <f t="shared" si="5"/>
        <v>5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5</v>
      </c>
      <c r="MA39" s="3">
        <f t="shared" si="5"/>
        <v>5</v>
      </c>
      <c r="MB39" s="3">
        <f t="shared" si="5"/>
        <v>0</v>
      </c>
      <c r="MC39" s="3">
        <f t="shared" si="5"/>
        <v>0</v>
      </c>
      <c r="MD39" s="3">
        <f t="shared" si="5"/>
        <v>4</v>
      </c>
      <c r="ME39" s="3">
        <f t="shared" si="5"/>
        <v>1</v>
      </c>
      <c r="MF39" s="3">
        <f t="shared" si="5"/>
        <v>0</v>
      </c>
      <c r="MG39" s="3">
        <f t="shared" si="5"/>
        <v>0</v>
      </c>
      <c r="MH39" s="3">
        <f t="shared" si="5"/>
        <v>4</v>
      </c>
      <c r="MI39" s="3">
        <f t="shared" si="5"/>
        <v>1</v>
      </c>
      <c r="MJ39" s="3">
        <f t="shared" si="5"/>
        <v>5</v>
      </c>
      <c r="MK39" s="3">
        <f t="shared" si="5"/>
        <v>0</v>
      </c>
      <c r="ML39" s="3">
        <f t="shared" si="5"/>
        <v>0</v>
      </c>
      <c r="MM39" s="3">
        <f t="shared" si="5"/>
        <v>4</v>
      </c>
      <c r="MN39" s="3">
        <f t="shared" si="5"/>
        <v>1</v>
      </c>
      <c r="MO39" s="3">
        <f t="shared" si="5"/>
        <v>0</v>
      </c>
    </row>
    <row r="40" spans="1:353" ht="39" customHeight="1" x14ac:dyDescent="0.25">
      <c r="A40" s="60" t="s">
        <v>2405</v>
      </c>
      <c r="B40" s="61"/>
      <c r="C40" s="11">
        <f>C39/25%</f>
        <v>24</v>
      </c>
      <c r="D40" s="11">
        <f t="shared" ref="D40:BF40" si="6">D39/25%</f>
        <v>0</v>
      </c>
      <c r="E40" s="11">
        <f t="shared" si="6"/>
        <v>0</v>
      </c>
      <c r="F40" s="11">
        <f t="shared" si="6"/>
        <v>24</v>
      </c>
      <c r="G40" s="11">
        <f t="shared" si="6"/>
        <v>0</v>
      </c>
      <c r="H40" s="11">
        <f t="shared" si="6"/>
        <v>0</v>
      </c>
      <c r="I40" s="11">
        <f t="shared" si="6"/>
        <v>20</v>
      </c>
      <c r="J40" s="11">
        <f t="shared" si="6"/>
        <v>4</v>
      </c>
      <c r="K40" s="11">
        <f t="shared" si="6"/>
        <v>0</v>
      </c>
      <c r="L40" s="11">
        <f t="shared" si="6"/>
        <v>20</v>
      </c>
      <c r="M40" s="11">
        <f t="shared" si="6"/>
        <v>0</v>
      </c>
      <c r="N40" s="11">
        <f t="shared" si="6"/>
        <v>4</v>
      </c>
      <c r="O40" s="11">
        <f t="shared" si="6"/>
        <v>24</v>
      </c>
      <c r="P40" s="11">
        <f t="shared" si="6"/>
        <v>0</v>
      </c>
      <c r="Q40" s="11">
        <f t="shared" si="6"/>
        <v>0</v>
      </c>
      <c r="R40" s="11">
        <f t="shared" si="6"/>
        <v>24</v>
      </c>
      <c r="S40" s="11">
        <f t="shared" si="6"/>
        <v>0</v>
      </c>
      <c r="T40" s="11">
        <f t="shared" si="6"/>
        <v>0</v>
      </c>
      <c r="U40" s="11">
        <f t="shared" si="6"/>
        <v>20</v>
      </c>
      <c r="V40" s="11">
        <f t="shared" si="6"/>
        <v>4</v>
      </c>
      <c r="W40" s="11">
        <f t="shared" si="6"/>
        <v>0</v>
      </c>
      <c r="X40" s="11">
        <f t="shared" si="6"/>
        <v>8</v>
      </c>
      <c r="Y40" s="11">
        <f t="shared" si="6"/>
        <v>4</v>
      </c>
      <c r="Z40" s="11">
        <f t="shared" si="6"/>
        <v>12</v>
      </c>
      <c r="AA40" s="11">
        <f t="shared" si="6"/>
        <v>0</v>
      </c>
      <c r="AB40" s="11">
        <f t="shared" si="6"/>
        <v>24</v>
      </c>
      <c r="AC40" s="11">
        <f t="shared" si="6"/>
        <v>0</v>
      </c>
      <c r="AD40" s="11">
        <f t="shared" si="6"/>
        <v>20</v>
      </c>
      <c r="AE40" s="11">
        <f t="shared" si="6"/>
        <v>4</v>
      </c>
      <c r="AF40" s="11">
        <f t="shared" si="6"/>
        <v>0</v>
      </c>
      <c r="AG40" s="11">
        <f t="shared" si="6"/>
        <v>0</v>
      </c>
      <c r="AH40" s="11">
        <f t="shared" si="6"/>
        <v>24</v>
      </c>
      <c r="AI40" s="11">
        <f t="shared" si="6"/>
        <v>0</v>
      </c>
      <c r="AJ40" s="11">
        <f t="shared" si="6"/>
        <v>24</v>
      </c>
      <c r="AK40" s="11">
        <f t="shared" si="6"/>
        <v>0</v>
      </c>
      <c r="AL40" s="11">
        <f t="shared" si="6"/>
        <v>0</v>
      </c>
      <c r="AM40" s="11">
        <f t="shared" si="6"/>
        <v>24</v>
      </c>
      <c r="AN40" s="11">
        <f t="shared" si="6"/>
        <v>0</v>
      </c>
      <c r="AO40" s="11">
        <f t="shared" si="6"/>
        <v>0</v>
      </c>
      <c r="AP40" s="11">
        <f t="shared" si="6"/>
        <v>20</v>
      </c>
      <c r="AQ40" s="11">
        <f t="shared" si="6"/>
        <v>4</v>
      </c>
      <c r="AR40" s="11">
        <f t="shared" si="6"/>
        <v>0</v>
      </c>
      <c r="AS40" s="11">
        <f t="shared" si="6"/>
        <v>16</v>
      </c>
      <c r="AT40" s="11">
        <f t="shared" si="6"/>
        <v>4</v>
      </c>
      <c r="AU40" s="11">
        <f t="shared" si="6"/>
        <v>4</v>
      </c>
      <c r="AV40" s="11">
        <f t="shared" si="6"/>
        <v>24</v>
      </c>
      <c r="AW40" s="11">
        <f t="shared" si="6"/>
        <v>0</v>
      </c>
      <c r="AX40" s="11">
        <f t="shared" si="6"/>
        <v>0</v>
      </c>
      <c r="AY40" s="11">
        <f t="shared" si="6"/>
        <v>24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20</v>
      </c>
      <c r="BD40" s="11">
        <f t="shared" si="6"/>
        <v>4</v>
      </c>
      <c r="BE40" s="11">
        <f t="shared" si="6"/>
        <v>16</v>
      </c>
      <c r="BF40" s="11">
        <f t="shared" si="6"/>
        <v>4</v>
      </c>
      <c r="BG40" s="11">
        <f t="shared" ref="BG40:DR40" si="7">BG39/25%</f>
        <v>4</v>
      </c>
      <c r="BH40" s="11">
        <f t="shared" si="7"/>
        <v>24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16</v>
      </c>
      <c r="BM40" s="11">
        <f t="shared" si="7"/>
        <v>8</v>
      </c>
      <c r="BN40" s="11">
        <f t="shared" si="7"/>
        <v>0</v>
      </c>
      <c r="BO40" s="11">
        <f t="shared" si="7"/>
        <v>20</v>
      </c>
      <c r="BP40" s="11">
        <f t="shared" si="7"/>
        <v>4</v>
      </c>
      <c r="BQ40" s="11">
        <f t="shared" si="7"/>
        <v>0</v>
      </c>
      <c r="BR40" s="11">
        <f t="shared" si="7"/>
        <v>20</v>
      </c>
      <c r="BS40" s="11">
        <f t="shared" si="7"/>
        <v>4</v>
      </c>
      <c r="BT40" s="11">
        <f t="shared" si="7"/>
        <v>20</v>
      </c>
      <c r="BU40" s="11">
        <f t="shared" si="7"/>
        <v>4</v>
      </c>
      <c r="BV40" s="11">
        <f t="shared" si="7"/>
        <v>0</v>
      </c>
      <c r="BW40" s="11">
        <f t="shared" si="7"/>
        <v>0</v>
      </c>
      <c r="BX40" s="11">
        <f t="shared" si="7"/>
        <v>20</v>
      </c>
      <c r="BY40" s="11">
        <f t="shared" si="7"/>
        <v>16</v>
      </c>
      <c r="BZ40" s="11">
        <f t="shared" si="7"/>
        <v>0</v>
      </c>
      <c r="CA40" s="11">
        <f t="shared" si="7"/>
        <v>0</v>
      </c>
      <c r="CB40" s="11">
        <f t="shared" si="7"/>
        <v>24</v>
      </c>
      <c r="CC40" s="11">
        <f t="shared" si="7"/>
        <v>20</v>
      </c>
      <c r="CD40" s="11">
        <f t="shared" si="7"/>
        <v>0</v>
      </c>
      <c r="CE40" s="11">
        <f t="shared" si="7"/>
        <v>4</v>
      </c>
      <c r="CF40" s="11">
        <f t="shared" si="7"/>
        <v>24</v>
      </c>
      <c r="CG40" s="11">
        <f t="shared" si="7"/>
        <v>0</v>
      </c>
      <c r="CH40" s="11">
        <f t="shared" si="7"/>
        <v>0</v>
      </c>
      <c r="CI40" s="11">
        <f t="shared" si="7"/>
        <v>24</v>
      </c>
      <c r="CJ40" s="11">
        <f t="shared" si="7"/>
        <v>0</v>
      </c>
      <c r="CK40" s="11">
        <f t="shared" si="7"/>
        <v>0</v>
      </c>
      <c r="CL40" s="11">
        <f t="shared" si="7"/>
        <v>24</v>
      </c>
      <c r="CM40" s="11">
        <f t="shared" si="7"/>
        <v>0</v>
      </c>
      <c r="CN40" s="11">
        <f t="shared" si="7"/>
        <v>0</v>
      </c>
      <c r="CO40" s="11">
        <f t="shared" si="7"/>
        <v>24</v>
      </c>
      <c r="CP40" s="11">
        <f t="shared" si="7"/>
        <v>0</v>
      </c>
      <c r="CQ40" s="11">
        <f t="shared" si="7"/>
        <v>0</v>
      </c>
      <c r="CR40" s="11">
        <f t="shared" si="7"/>
        <v>20</v>
      </c>
      <c r="CS40" s="11">
        <f t="shared" si="7"/>
        <v>4</v>
      </c>
      <c r="CT40" s="11">
        <f t="shared" si="7"/>
        <v>0</v>
      </c>
      <c r="CU40" s="11">
        <f t="shared" si="7"/>
        <v>0</v>
      </c>
      <c r="CV40" s="11">
        <f t="shared" si="7"/>
        <v>4</v>
      </c>
      <c r="CW40" s="11">
        <f t="shared" si="7"/>
        <v>20</v>
      </c>
      <c r="CX40" s="11">
        <f t="shared" si="7"/>
        <v>4</v>
      </c>
      <c r="CY40" s="11">
        <f t="shared" si="7"/>
        <v>16</v>
      </c>
      <c r="CZ40" s="11">
        <f t="shared" si="7"/>
        <v>4</v>
      </c>
      <c r="DA40" s="11">
        <f t="shared" si="7"/>
        <v>0</v>
      </c>
      <c r="DB40" s="11">
        <f t="shared" si="7"/>
        <v>0</v>
      </c>
      <c r="DC40" s="11">
        <f t="shared" si="7"/>
        <v>24</v>
      </c>
      <c r="DD40" s="11">
        <f t="shared" si="7"/>
        <v>0</v>
      </c>
      <c r="DE40" s="11">
        <f t="shared" si="7"/>
        <v>20</v>
      </c>
      <c r="DF40" s="11">
        <f t="shared" si="7"/>
        <v>4</v>
      </c>
      <c r="DG40" s="11">
        <f t="shared" si="7"/>
        <v>0</v>
      </c>
      <c r="DH40" s="11">
        <f t="shared" si="7"/>
        <v>16</v>
      </c>
      <c r="DI40" s="11">
        <f t="shared" si="7"/>
        <v>8</v>
      </c>
      <c r="DJ40" s="11">
        <f t="shared" si="7"/>
        <v>0</v>
      </c>
      <c r="DK40" s="11">
        <f t="shared" si="7"/>
        <v>0</v>
      </c>
      <c r="DL40" s="11">
        <f t="shared" si="7"/>
        <v>24</v>
      </c>
      <c r="DM40" s="11">
        <f t="shared" si="7"/>
        <v>0</v>
      </c>
      <c r="DN40" s="11">
        <f t="shared" si="7"/>
        <v>20</v>
      </c>
      <c r="DO40" s="11">
        <f t="shared" si="7"/>
        <v>4</v>
      </c>
      <c r="DP40" s="11">
        <f t="shared" si="7"/>
        <v>0</v>
      </c>
      <c r="DQ40" s="11">
        <f t="shared" si="7"/>
        <v>24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24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24</v>
      </c>
      <c r="DY40" s="11">
        <f t="shared" si="8"/>
        <v>0</v>
      </c>
      <c r="DZ40" s="11">
        <f t="shared" si="8"/>
        <v>20</v>
      </c>
      <c r="EA40" s="11">
        <f t="shared" si="8"/>
        <v>4</v>
      </c>
      <c r="EB40" s="11">
        <f t="shared" si="8"/>
        <v>0</v>
      </c>
      <c r="EC40" s="11">
        <f t="shared" si="8"/>
        <v>24</v>
      </c>
      <c r="ED40" s="11">
        <f t="shared" si="8"/>
        <v>0</v>
      </c>
      <c r="EE40" s="11">
        <f t="shared" si="8"/>
        <v>24</v>
      </c>
      <c r="EF40" s="11">
        <f t="shared" si="8"/>
        <v>0</v>
      </c>
      <c r="EG40" s="11">
        <f t="shared" si="8"/>
        <v>0</v>
      </c>
      <c r="EH40" s="11">
        <f t="shared" si="8"/>
        <v>24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24</v>
      </c>
      <c r="EM40" s="11">
        <f t="shared" si="8"/>
        <v>0</v>
      </c>
      <c r="EN40" s="11">
        <f t="shared" si="8"/>
        <v>24</v>
      </c>
      <c r="EO40" s="11">
        <f t="shared" si="8"/>
        <v>0</v>
      </c>
      <c r="EP40" s="11">
        <f t="shared" si="8"/>
        <v>0</v>
      </c>
      <c r="EQ40" s="11">
        <f t="shared" si="8"/>
        <v>20</v>
      </c>
      <c r="ER40" s="11">
        <f t="shared" si="8"/>
        <v>4</v>
      </c>
      <c r="ES40" s="11">
        <f t="shared" si="8"/>
        <v>0</v>
      </c>
      <c r="ET40" s="11">
        <f t="shared" si="8"/>
        <v>24</v>
      </c>
      <c r="EU40" s="11">
        <f t="shared" si="8"/>
        <v>0</v>
      </c>
      <c r="EV40" s="11">
        <f t="shared" si="8"/>
        <v>0</v>
      </c>
      <c r="EW40" s="11">
        <f t="shared" si="8"/>
        <v>20</v>
      </c>
      <c r="EX40" s="11">
        <f t="shared" si="8"/>
        <v>4</v>
      </c>
      <c r="EY40" s="11">
        <f t="shared" si="8"/>
        <v>0</v>
      </c>
      <c r="EZ40" s="11">
        <f t="shared" si="8"/>
        <v>20</v>
      </c>
      <c r="FA40" s="11">
        <f t="shared" si="8"/>
        <v>4</v>
      </c>
      <c r="FB40" s="11">
        <f t="shared" si="8"/>
        <v>0</v>
      </c>
      <c r="FC40" s="11">
        <f t="shared" si="8"/>
        <v>24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24</v>
      </c>
      <c r="FI40" s="11">
        <f t="shared" si="8"/>
        <v>0</v>
      </c>
      <c r="FJ40" s="11">
        <f t="shared" si="8"/>
        <v>24</v>
      </c>
      <c r="FK40" s="11">
        <f t="shared" si="8"/>
        <v>0</v>
      </c>
      <c r="FL40" s="11">
        <f t="shared" si="8"/>
        <v>0</v>
      </c>
      <c r="FM40" s="11">
        <f t="shared" si="8"/>
        <v>24</v>
      </c>
      <c r="FN40" s="11">
        <f t="shared" si="8"/>
        <v>0</v>
      </c>
      <c r="FO40" s="11">
        <f t="shared" si="8"/>
        <v>0</v>
      </c>
      <c r="FP40" s="11">
        <f t="shared" si="8"/>
        <v>20</v>
      </c>
      <c r="FQ40" s="11">
        <f t="shared" si="8"/>
        <v>4</v>
      </c>
      <c r="FR40" s="11">
        <f t="shared" si="8"/>
        <v>0</v>
      </c>
      <c r="FS40" s="11">
        <f t="shared" si="8"/>
        <v>20</v>
      </c>
      <c r="FT40" s="11">
        <f t="shared" si="8"/>
        <v>4</v>
      </c>
      <c r="FU40" s="11">
        <f t="shared" si="8"/>
        <v>0</v>
      </c>
      <c r="FV40" s="11">
        <f t="shared" si="8"/>
        <v>20</v>
      </c>
      <c r="FW40" s="11">
        <f t="shared" si="8"/>
        <v>4</v>
      </c>
      <c r="FX40" s="11">
        <f t="shared" si="8"/>
        <v>0</v>
      </c>
      <c r="FY40" s="11">
        <f t="shared" si="8"/>
        <v>0</v>
      </c>
      <c r="FZ40" s="11">
        <f t="shared" si="8"/>
        <v>24</v>
      </c>
      <c r="GA40" s="11">
        <f t="shared" si="8"/>
        <v>0</v>
      </c>
      <c r="GB40" s="11">
        <f t="shared" si="8"/>
        <v>24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24</v>
      </c>
      <c r="GF40" s="11">
        <f t="shared" si="9"/>
        <v>0</v>
      </c>
      <c r="GG40" s="11">
        <f t="shared" si="9"/>
        <v>24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24</v>
      </c>
      <c r="GM40" s="11">
        <f t="shared" si="9"/>
        <v>24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24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24</v>
      </c>
      <c r="GV40" s="11">
        <f t="shared" si="9"/>
        <v>0</v>
      </c>
      <c r="GW40" s="11">
        <f t="shared" si="9"/>
        <v>24</v>
      </c>
      <c r="GX40" s="11">
        <f t="shared" si="9"/>
        <v>0</v>
      </c>
      <c r="GY40" s="11">
        <f t="shared" si="9"/>
        <v>0</v>
      </c>
      <c r="GZ40" s="11">
        <f t="shared" si="9"/>
        <v>20</v>
      </c>
      <c r="HA40" s="11">
        <f t="shared" si="9"/>
        <v>4</v>
      </c>
      <c r="HB40" s="11">
        <f t="shared" si="9"/>
        <v>24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20</v>
      </c>
      <c r="HG40" s="11">
        <f t="shared" si="9"/>
        <v>4</v>
      </c>
      <c r="HH40" s="11">
        <f t="shared" si="9"/>
        <v>16</v>
      </c>
      <c r="HI40" s="11">
        <f t="shared" si="9"/>
        <v>8</v>
      </c>
      <c r="HJ40" s="11">
        <f t="shared" si="9"/>
        <v>0</v>
      </c>
      <c r="HK40" s="11">
        <f t="shared" si="9"/>
        <v>20</v>
      </c>
      <c r="HL40" s="11">
        <f t="shared" si="9"/>
        <v>4</v>
      </c>
      <c r="HM40" s="11">
        <f t="shared" si="9"/>
        <v>0</v>
      </c>
      <c r="HN40" s="11">
        <f t="shared" si="9"/>
        <v>20</v>
      </c>
      <c r="HO40" s="11">
        <f t="shared" si="9"/>
        <v>0</v>
      </c>
      <c r="HP40" s="11">
        <f t="shared" si="9"/>
        <v>4</v>
      </c>
      <c r="HQ40" s="11">
        <f t="shared" si="9"/>
        <v>0</v>
      </c>
      <c r="HR40" s="11">
        <f t="shared" si="9"/>
        <v>24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24</v>
      </c>
      <c r="HW40" s="11">
        <f t="shared" si="9"/>
        <v>20</v>
      </c>
      <c r="HX40" s="11">
        <f t="shared" si="9"/>
        <v>0</v>
      </c>
      <c r="HY40" s="11">
        <f t="shared" si="9"/>
        <v>4</v>
      </c>
      <c r="HZ40" s="11">
        <f t="shared" si="9"/>
        <v>0</v>
      </c>
      <c r="IA40" s="11">
        <f t="shared" si="9"/>
        <v>20</v>
      </c>
      <c r="IB40" s="11">
        <f t="shared" si="9"/>
        <v>4</v>
      </c>
      <c r="IC40" s="11">
        <f t="shared" si="9"/>
        <v>24</v>
      </c>
      <c r="ID40" s="11">
        <f t="shared" si="9"/>
        <v>0</v>
      </c>
      <c r="IE40" s="11">
        <f t="shared" si="9"/>
        <v>0</v>
      </c>
      <c r="IF40" s="11">
        <f t="shared" si="9"/>
        <v>24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24</v>
      </c>
      <c r="IK40" s="11">
        <f t="shared" si="9"/>
        <v>0</v>
      </c>
      <c r="IL40" s="11">
        <f t="shared" si="9"/>
        <v>4</v>
      </c>
      <c r="IM40" s="11">
        <f t="shared" si="9"/>
        <v>20</v>
      </c>
      <c r="IN40" s="11">
        <f t="shared" si="9"/>
        <v>0</v>
      </c>
      <c r="IO40" s="11">
        <f t="shared" si="9"/>
        <v>24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24</v>
      </c>
      <c r="IS40" s="11">
        <f t="shared" si="10"/>
        <v>0</v>
      </c>
      <c r="IT40" s="11">
        <f t="shared" si="10"/>
        <v>0</v>
      </c>
      <c r="IU40" s="11">
        <f t="shared" si="10"/>
        <v>20</v>
      </c>
      <c r="IV40" s="11">
        <f t="shared" si="10"/>
        <v>0</v>
      </c>
      <c r="IW40" s="11">
        <f t="shared" si="10"/>
        <v>4</v>
      </c>
      <c r="IX40" s="11">
        <f t="shared" si="10"/>
        <v>24</v>
      </c>
      <c r="IY40" s="11">
        <f t="shared" si="10"/>
        <v>0</v>
      </c>
      <c r="IZ40" s="11">
        <f t="shared" si="10"/>
        <v>0</v>
      </c>
      <c r="JA40" s="11">
        <f t="shared" si="10"/>
        <v>20</v>
      </c>
      <c r="JB40" s="11">
        <f t="shared" si="10"/>
        <v>4</v>
      </c>
      <c r="JC40" s="11">
        <f t="shared" si="10"/>
        <v>0</v>
      </c>
      <c r="JD40" s="11">
        <f t="shared" si="10"/>
        <v>0</v>
      </c>
      <c r="JE40" s="11">
        <f t="shared" si="10"/>
        <v>24</v>
      </c>
      <c r="JF40" s="11">
        <f t="shared" si="10"/>
        <v>0</v>
      </c>
      <c r="JG40" s="11">
        <f t="shared" si="10"/>
        <v>24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24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24</v>
      </c>
      <c r="JP40" s="11">
        <f t="shared" si="10"/>
        <v>0</v>
      </c>
      <c r="JQ40" s="11">
        <f t="shared" si="10"/>
        <v>24</v>
      </c>
      <c r="JR40" s="11">
        <f t="shared" si="10"/>
        <v>0</v>
      </c>
      <c r="JS40" s="11">
        <f t="shared" si="10"/>
        <v>20</v>
      </c>
      <c r="JT40" s="11">
        <f t="shared" si="10"/>
        <v>0</v>
      </c>
      <c r="JU40" s="11">
        <f t="shared" si="10"/>
        <v>4</v>
      </c>
      <c r="JV40" s="11">
        <f t="shared" si="10"/>
        <v>0</v>
      </c>
      <c r="JW40" s="11">
        <f t="shared" si="10"/>
        <v>20</v>
      </c>
      <c r="JX40" s="11">
        <f t="shared" si="10"/>
        <v>4</v>
      </c>
      <c r="JY40" s="11">
        <f t="shared" si="10"/>
        <v>20</v>
      </c>
      <c r="JZ40" s="11">
        <f t="shared" si="10"/>
        <v>0</v>
      </c>
      <c r="KA40" s="11">
        <f t="shared" si="10"/>
        <v>4</v>
      </c>
      <c r="KB40" s="11">
        <f t="shared" si="10"/>
        <v>0</v>
      </c>
      <c r="KC40" s="11">
        <f t="shared" si="10"/>
        <v>20</v>
      </c>
      <c r="KD40" s="11">
        <f t="shared" si="10"/>
        <v>4</v>
      </c>
      <c r="KE40" s="11">
        <f t="shared" si="10"/>
        <v>24</v>
      </c>
      <c r="KF40" s="11">
        <f t="shared" si="10"/>
        <v>0</v>
      </c>
      <c r="KG40" s="11">
        <f t="shared" si="10"/>
        <v>0</v>
      </c>
      <c r="KH40" s="11">
        <f t="shared" si="10"/>
        <v>24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20</v>
      </c>
      <c r="KM40" s="11">
        <f t="shared" si="10"/>
        <v>4</v>
      </c>
      <c r="KN40" s="11">
        <f t="shared" si="10"/>
        <v>24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24</v>
      </c>
      <c r="KT40" s="11">
        <f t="shared" si="10"/>
        <v>24</v>
      </c>
      <c r="KU40" s="11">
        <f t="shared" si="10"/>
        <v>0</v>
      </c>
      <c r="KV40" s="11">
        <f t="shared" si="10"/>
        <v>0</v>
      </c>
      <c r="KW40" s="11">
        <f t="shared" si="10"/>
        <v>24</v>
      </c>
      <c r="KX40" s="11">
        <f t="shared" si="10"/>
        <v>0</v>
      </c>
      <c r="KY40" s="11">
        <f t="shared" si="10"/>
        <v>0</v>
      </c>
      <c r="KZ40" s="11">
        <f t="shared" si="10"/>
        <v>12</v>
      </c>
      <c r="LA40" s="11">
        <f t="shared" si="10"/>
        <v>12</v>
      </c>
      <c r="LB40" s="11">
        <f t="shared" si="10"/>
        <v>0</v>
      </c>
      <c r="LC40" s="11">
        <f t="shared" ref="LC40:MO40" si="11">LC39/25%</f>
        <v>24</v>
      </c>
      <c r="LD40" s="11">
        <f t="shared" si="11"/>
        <v>0</v>
      </c>
      <c r="LE40" s="11">
        <f t="shared" si="11"/>
        <v>0</v>
      </c>
      <c r="LF40" s="11">
        <f t="shared" si="11"/>
        <v>16</v>
      </c>
      <c r="LG40" s="11">
        <f t="shared" si="11"/>
        <v>0</v>
      </c>
      <c r="LH40" s="11">
        <f t="shared" si="11"/>
        <v>4</v>
      </c>
      <c r="LI40" s="11">
        <f t="shared" si="11"/>
        <v>20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20</v>
      </c>
      <c r="LN40" s="11">
        <f t="shared" si="11"/>
        <v>0</v>
      </c>
      <c r="LO40" s="11">
        <f t="shared" si="11"/>
        <v>0</v>
      </c>
      <c r="LP40" s="11">
        <f t="shared" si="11"/>
        <v>20</v>
      </c>
      <c r="LQ40" s="11">
        <f t="shared" si="11"/>
        <v>0</v>
      </c>
      <c r="LR40" s="11">
        <f t="shared" si="11"/>
        <v>16</v>
      </c>
      <c r="LS40" s="11">
        <f t="shared" si="11"/>
        <v>0</v>
      </c>
      <c r="LT40" s="11">
        <f t="shared" si="11"/>
        <v>4</v>
      </c>
      <c r="LU40" s="11">
        <f t="shared" si="11"/>
        <v>0</v>
      </c>
      <c r="LV40" s="11">
        <f t="shared" si="11"/>
        <v>20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20</v>
      </c>
      <c r="MA40" s="11">
        <f t="shared" si="11"/>
        <v>20</v>
      </c>
      <c r="MB40" s="11">
        <f t="shared" si="11"/>
        <v>0</v>
      </c>
      <c r="MC40" s="11">
        <f t="shared" si="11"/>
        <v>0</v>
      </c>
      <c r="MD40" s="11">
        <f t="shared" si="11"/>
        <v>16</v>
      </c>
      <c r="ME40" s="11">
        <f t="shared" si="11"/>
        <v>4</v>
      </c>
      <c r="MF40" s="11">
        <f t="shared" si="11"/>
        <v>0</v>
      </c>
      <c r="MG40" s="11">
        <f t="shared" si="11"/>
        <v>0</v>
      </c>
      <c r="MH40" s="11">
        <f t="shared" si="11"/>
        <v>16</v>
      </c>
      <c r="MI40" s="11">
        <f t="shared" si="11"/>
        <v>4</v>
      </c>
      <c r="MJ40" s="11">
        <f t="shared" si="11"/>
        <v>20</v>
      </c>
      <c r="MK40" s="11">
        <f t="shared" si="11"/>
        <v>0</v>
      </c>
      <c r="ML40" s="11">
        <f t="shared" si="11"/>
        <v>0</v>
      </c>
      <c r="MM40" s="11">
        <f t="shared" si="11"/>
        <v>16</v>
      </c>
      <c r="MN40" s="11">
        <f t="shared" si="11"/>
        <v>4</v>
      </c>
      <c r="MO40" s="11">
        <f t="shared" si="11"/>
        <v>0</v>
      </c>
    </row>
    <row r="42" spans="1:353" x14ac:dyDescent="0.25">
      <c r="B42" s="12" t="s">
        <v>2386</v>
      </c>
    </row>
    <row r="43" spans="1:353" x14ac:dyDescent="0.25">
      <c r="B43" t="s">
        <v>2387</v>
      </c>
      <c r="C43" t="s">
        <v>2395</v>
      </c>
      <c r="D43" s="40">
        <f>(C40+F40+I40+L40+O40+R40+X40+AA40+AD40+AG40+AJ40+AM40+AP40+AS40+AV40+AY40)/17</f>
        <v>17.411764705882351</v>
      </c>
    </row>
    <row r="44" spans="1:353" x14ac:dyDescent="0.25">
      <c r="B44" t="s">
        <v>2389</v>
      </c>
      <c r="C44" t="s">
        <v>2395</v>
      </c>
      <c r="D44">
        <f>(D40+G40+J40+M40+P40+S40+V40+Y40+AB40+AE40+AH40+AK40+AN40+AQ40+AT40+AW40+AZ40)/17</f>
        <v>4.2352941176470589</v>
      </c>
    </row>
    <row r="45" spans="1:353" x14ac:dyDescent="0.25">
      <c r="B45" t="s">
        <v>2390</v>
      </c>
      <c r="C45" t="s">
        <v>2395</v>
      </c>
      <c r="D45">
        <f>(E40+H40+K40+N40+Q40+T40+W40+Z40+AC40+AF40+AI40+AL40+AO40+AR40+AU40+AX40+BA40)/17</f>
        <v>1.1764705882352942</v>
      </c>
    </row>
    <row r="47" spans="1:353" x14ac:dyDescent="0.25">
      <c r="B47" t="s">
        <v>2387</v>
      </c>
      <c r="C47" t="s">
        <v>2396</v>
      </c>
      <c r="D47">
        <f>(BB40+BE40+BH40+BK40+BN40+BQ40+BT40+BZ40+CC40+CF40+CI40+CL40+CO40+CR40+CU40+CX40+DA40+DD40+DG40+DM40+DP40+DS40+DV40)/25</f>
        <v>8</v>
      </c>
    </row>
    <row r="48" spans="1:353" x14ac:dyDescent="0.25">
      <c r="B48" t="s">
        <v>2389</v>
      </c>
      <c r="C48" t="s">
        <v>2396</v>
      </c>
      <c r="D48">
        <f>(BC40+BF40+BI40+BL40+BO40+BR40+BU40+BX40+CA40+CD40+CG40+CJ40+CM40+CP40+CS40+CV40+CY40+DB40+DE40+DH40+DK40+DN40+DQ40+DT40+DW40)/25</f>
        <v>9.2799999999999994</v>
      </c>
    </row>
    <row r="49" spans="2:4" x14ac:dyDescent="0.25">
      <c r="B49" t="s">
        <v>2390</v>
      </c>
      <c r="C49" t="s">
        <v>2396</v>
      </c>
      <c r="D49">
        <f>(BD40+BG40+BJ40+BM40+BS40+BV40+BY40+CB40+CE40+CH40+CK40+CN40+CQ40+CT40+CW40+CZ40+DC40+DF40+DI40+DL40+DO40+DR40+DU40+DX40)/25</f>
        <v>7.04</v>
      </c>
    </row>
    <row r="51" spans="2:4" x14ac:dyDescent="0.25">
      <c r="B51" t="s">
        <v>2387</v>
      </c>
      <c r="C51" t="s">
        <v>2397</v>
      </c>
      <c r="D51">
        <f>(DY40+EB40+EE40+EH40+EK40+EN40+EQ40+ET40+EW40)/9</f>
        <v>15.111111111111111</v>
      </c>
    </row>
    <row r="52" spans="2:4" x14ac:dyDescent="0.25">
      <c r="B52" t="s">
        <v>2389</v>
      </c>
      <c r="C52" t="s">
        <v>2397</v>
      </c>
      <c r="D52">
        <f>(DZ40+EC40+EF40+EI40+EL40+EO40+ER40+EU40+EX40)/9</f>
        <v>8.4444444444444446</v>
      </c>
    </row>
    <row r="53" spans="2:4" x14ac:dyDescent="0.25">
      <c r="B53" t="s">
        <v>2390</v>
      </c>
      <c r="C53" t="s">
        <v>2397</v>
      </c>
      <c r="D53">
        <f>(EA40+ED40+EG40+EJ40+EM40+EP40+ES40+EV40+EY40)/9</f>
        <v>0.44444444444444442</v>
      </c>
    </row>
    <row r="55" spans="2:4" x14ac:dyDescent="0.25">
      <c r="B55" t="s">
        <v>2387</v>
      </c>
      <c r="C55" t="s">
        <v>2398</v>
      </c>
      <c r="D55">
        <f>(EZ40+FC40+FF40+FI40+FL40+FO40+FR40+FU40+FX40+GA40+GD40+GG40+GM40+GP40+GS40+GV40+GY40+HB40+HE40+HH40+HK40+HN40+HQ40+HT40+HW40+HZ40+IC40+IF40+II40+IL40+IO40+IR40+IU40+IX40+JA40+JD40+JG40+JJ40+JM40+JP40+JS40+JV40+JY40+KB40)/45</f>
        <v>9.3333333333333339</v>
      </c>
    </row>
    <row r="56" spans="2:4" x14ac:dyDescent="0.25">
      <c r="B56" t="s">
        <v>2389</v>
      </c>
      <c r="C56" t="s">
        <v>2398</v>
      </c>
      <c r="D56">
        <f>(FA40+FD40+FG40+FJ40+FM40+FP40+FS40+FV40+FY40+GB40+GE40+GH40+GK40+GN40+GQ40+GT40+GW40+GZ40+HC40+HF40+HI40+HL40+HO40+HR40+HU40+HX40+IA40+ID40+IG40+IJ40+IM40+IP40+IS40+IV40+IY40+JB40+JE40+JH40+JK40+JN40+JQ40+JT40+JW40+JZ40+KC40)/45</f>
        <v>10.311111111111112</v>
      </c>
    </row>
    <row r="57" spans="2:4" x14ac:dyDescent="0.25">
      <c r="B57" t="s">
        <v>2390</v>
      </c>
      <c r="C57" t="s">
        <v>2398</v>
      </c>
      <c r="D57">
        <f>(FB40+FE40+FH40+FK40+FN40+FQ40+FT40+FW40+FZ40+GC40+GF40+GI40+GL40+GO40+GR40+GU40+GX40+HA40+HD40+HG40+HJ40+HM40+HP40+HS40+HV40+HY40+IB40+IE40+IH40+IK40+IN40+IQ40+IT40+IW40+IZ40+JC40+JF40+JI40+JL40+JO40+JR40+JU40+JX40+KA40+KD40)/45</f>
        <v>4.3555555555555552</v>
      </c>
    </row>
    <row r="59" spans="2:4" x14ac:dyDescent="0.25">
      <c r="B59" t="s">
        <v>2387</v>
      </c>
      <c r="C59" t="s">
        <v>2399</v>
      </c>
      <c r="D59">
        <f>(KE40+KH40+KK40+KN40+KQ40+KT40+KW40+KZ40+LC40+LF40+LI40+LL40+LO40+LR40+LU40+LX40+MA40+MD40+MG40+MJ40+MM40)/21</f>
        <v>13.333333333333334</v>
      </c>
    </row>
    <row r="60" spans="2:4" x14ac:dyDescent="0.25">
      <c r="B60" t="s">
        <v>2389</v>
      </c>
      <c r="C60" t="s">
        <v>2399</v>
      </c>
      <c r="D60">
        <f>(KG40+KJ40+KM40+KP40+KS40+KV40+KY40+LB40+LE40+LH40+LK40+LN40+LQ40+LT40+LW40+LZ40+MC40+MF40+MI40+ML40+MO40)/21</f>
        <v>2.8571428571428572</v>
      </c>
    </row>
    <row r="61" spans="2:4" x14ac:dyDescent="0.25">
      <c r="B61" t="s">
        <v>2390</v>
      </c>
      <c r="C61" t="s">
        <v>2399</v>
      </c>
      <c r="D61">
        <f>(KG40+KJ40+KM40+KP40+KS40+KV40+KY40+LB40+LE40+LH40+LK40+LN40+LQ40+LT40+LW40+LZ40+MC40+MF40+MI40+ML40+MO40)/21</f>
        <v>2.8571428571428572</v>
      </c>
    </row>
  </sheetData>
  <mergeCells count="260">
    <mergeCell ref="EZ5:FW5"/>
    <mergeCell ref="HE5:IB5"/>
    <mergeCell ref="MM11:MO11"/>
    <mergeCell ref="MM12:MO12"/>
    <mergeCell ref="KE4:MO4"/>
    <mergeCell ref="KE5:MO5"/>
    <mergeCell ref="JD12:JF12"/>
    <mergeCell ref="JG12:JI12"/>
    <mergeCell ref="JJ12:JL12"/>
    <mergeCell ref="JM12:JO12"/>
    <mergeCell ref="JP12:JR12"/>
    <mergeCell ref="JS12:JU12"/>
    <mergeCell ref="JV12:JX12"/>
    <mergeCell ref="JY12:KA12"/>
    <mergeCell ref="KB12:KD12"/>
    <mergeCell ref="JD11:JF11"/>
    <mergeCell ref="JG11:JI11"/>
    <mergeCell ref="JJ11:JL11"/>
    <mergeCell ref="JM11:JO11"/>
    <mergeCell ref="JP11:JR11"/>
    <mergeCell ref="EZ4:FW4"/>
    <mergeCell ref="HE4:IB4"/>
    <mergeCell ref="JA5:KD5"/>
    <mergeCell ref="JA4:KD4"/>
    <mergeCell ref="A4:A13"/>
    <mergeCell ref="B4:B13"/>
    <mergeCell ref="C4:BA4"/>
    <mergeCell ref="DY4:EY4"/>
    <mergeCell ref="C5:BA10"/>
    <mergeCell ref="DY5:EY5"/>
    <mergeCell ref="BB4:CE4"/>
    <mergeCell ref="BB5:CE5"/>
    <mergeCell ref="CF4:DF4"/>
    <mergeCell ref="CF5:DF5"/>
    <mergeCell ref="DG5:DX5"/>
    <mergeCell ref="DG4:DX4"/>
    <mergeCell ref="DG11:DI11"/>
    <mergeCell ref="DJ11:DL11"/>
    <mergeCell ref="DM11:DO11"/>
    <mergeCell ref="DP11:DR11"/>
    <mergeCell ref="C11:E11"/>
    <mergeCell ref="F11:H11"/>
    <mergeCell ref="I11:K11"/>
    <mergeCell ref="L11:N11"/>
    <mergeCell ref="O11:Q11"/>
    <mergeCell ref="R11:T11"/>
    <mergeCell ref="BB11:BD11"/>
    <mergeCell ref="BE11:BG11"/>
    <mergeCell ref="IC5:IZ5"/>
    <mergeCell ref="IC4:IZ4"/>
    <mergeCell ref="FX5:HD5"/>
    <mergeCell ref="FX4:HD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GG11:GI11"/>
    <mergeCell ref="EZ11:FB11"/>
    <mergeCell ref="FC11:FE11"/>
    <mergeCell ref="FF11:FH11"/>
    <mergeCell ref="BH11:BJ11"/>
    <mergeCell ref="AM11:AO11"/>
    <mergeCell ref="AP11:AR11"/>
    <mergeCell ref="AS11:AU11"/>
    <mergeCell ref="AV11:AX11"/>
    <mergeCell ref="AY11:BA11"/>
    <mergeCell ref="FI11:FK11"/>
    <mergeCell ref="FL11:FN11"/>
    <mergeCell ref="FO11:FQ11"/>
    <mergeCell ref="BW11:BY11"/>
    <mergeCell ref="BZ11:CB11"/>
    <mergeCell ref="CC11:CE11"/>
    <mergeCell ref="CF11:CH11"/>
    <mergeCell ref="EH11:EJ11"/>
    <mergeCell ref="EK11:EM11"/>
    <mergeCell ref="EN11:EP11"/>
    <mergeCell ref="EQ11:ES11"/>
    <mergeCell ref="ET11:EV11"/>
    <mergeCell ref="DA11:DC11"/>
    <mergeCell ref="DD11:DF11"/>
    <mergeCell ref="DY11:EA11"/>
    <mergeCell ref="EB11:ED11"/>
    <mergeCell ref="EE11:EG11"/>
    <mergeCell ref="DS11:DU11"/>
    <mergeCell ref="DV11:DX11"/>
    <mergeCell ref="C12:E12"/>
    <mergeCell ref="F12:H12"/>
    <mergeCell ref="I12:K12"/>
    <mergeCell ref="L12:N12"/>
    <mergeCell ref="R12:T12"/>
    <mergeCell ref="U12:W12"/>
    <mergeCell ref="LL11:LN11"/>
    <mergeCell ref="LO11:LQ11"/>
    <mergeCell ref="KT11:KV11"/>
    <mergeCell ref="KW11:KY11"/>
    <mergeCell ref="KZ11:LB11"/>
    <mergeCell ref="LC11:LE11"/>
    <mergeCell ref="LF11:LH11"/>
    <mergeCell ref="LI11:LK11"/>
    <mergeCell ref="KE11:KG11"/>
    <mergeCell ref="KH11:KJ11"/>
    <mergeCell ref="KK11:KM11"/>
    <mergeCell ref="KN11:KP11"/>
    <mergeCell ref="KQ11:KS11"/>
    <mergeCell ref="IL11:IN11"/>
    <mergeCell ref="IO11:IQ11"/>
    <mergeCell ref="IR11:IT11"/>
    <mergeCell ref="X12:Z12"/>
    <mergeCell ref="HH11:HJ11"/>
    <mergeCell ref="HT11:HV11"/>
    <mergeCell ref="HW11:HY11"/>
    <mergeCell ref="HZ11:IB11"/>
    <mergeCell ref="IC11:IE11"/>
    <mergeCell ref="IF11:IH11"/>
    <mergeCell ref="II11:IK11"/>
    <mergeCell ref="HB11:HD11"/>
    <mergeCell ref="HE11:HG11"/>
    <mergeCell ref="BB12:BD12"/>
    <mergeCell ref="HK11:HM11"/>
    <mergeCell ref="HN11:HP11"/>
    <mergeCell ref="HQ11:HS11"/>
    <mergeCell ref="GJ11:GL11"/>
    <mergeCell ref="GM11:GO11"/>
    <mergeCell ref="GP11:GR11"/>
    <mergeCell ref="GS11:GU11"/>
    <mergeCell ref="GV11:GX11"/>
    <mergeCell ref="GY11:HA11"/>
    <mergeCell ref="EW11:EY11"/>
    <mergeCell ref="FR11:FT11"/>
    <mergeCell ref="FU11:FW11"/>
    <mergeCell ref="FX11:FZ11"/>
    <mergeCell ref="GA11:GC11"/>
    <mergeCell ref="GD11:GF11"/>
    <mergeCell ref="BE12:BG12"/>
    <mergeCell ref="BH12:BJ12"/>
    <mergeCell ref="BK12:BM12"/>
    <mergeCell ref="BN12:BP12"/>
    <mergeCell ref="BQ12:BS12"/>
    <mergeCell ref="CL12:CN12"/>
    <mergeCell ref="CO12:CQ12"/>
    <mergeCell ref="CR12:CT12"/>
    <mergeCell ref="MD11:MF11"/>
    <mergeCell ref="MG11:MI11"/>
    <mergeCell ref="MJ11:ML11"/>
    <mergeCell ref="LR11:LT11"/>
    <mergeCell ref="LU11:LW11"/>
    <mergeCell ref="LX11:LZ11"/>
    <mergeCell ref="MA11:MC11"/>
    <mergeCell ref="IU11:IW11"/>
    <mergeCell ref="IX11:IZ11"/>
    <mergeCell ref="JA11:JC11"/>
    <mergeCell ref="JY11:KA11"/>
    <mergeCell ref="KB11:KD11"/>
    <mergeCell ref="JS11:JU11"/>
    <mergeCell ref="JV11:JX11"/>
    <mergeCell ref="AA12:AC12"/>
    <mergeCell ref="AD12:AF12"/>
    <mergeCell ref="AG12:AI12"/>
    <mergeCell ref="AJ12:AL12"/>
    <mergeCell ref="AM12:AO12"/>
    <mergeCell ref="AY12:BA12"/>
    <mergeCell ref="AV12:AX12"/>
    <mergeCell ref="AS12:AU12"/>
    <mergeCell ref="AP12:AR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Z12:FB12"/>
    <mergeCell ref="EW12:EY12"/>
    <mergeCell ref="DD12:DF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DS12:DU12"/>
    <mergeCell ref="DV12:DX12"/>
    <mergeCell ref="GA12:GC12"/>
    <mergeCell ref="GD12:GF12"/>
    <mergeCell ref="GG12:GI12"/>
    <mergeCell ref="GJ12:GL12"/>
    <mergeCell ref="FC12:FE12"/>
    <mergeCell ref="FF12:FH12"/>
    <mergeCell ref="FI12:FK12"/>
    <mergeCell ref="FL12:FN12"/>
    <mergeCell ref="FO12:FQ12"/>
    <mergeCell ref="FR12:FT12"/>
    <mergeCell ref="A40:B40"/>
    <mergeCell ref="LO12:LQ12"/>
    <mergeCell ref="LR12:LT12"/>
    <mergeCell ref="LU12:LW12"/>
    <mergeCell ref="LX12:LZ12"/>
    <mergeCell ref="MA12:MC12"/>
    <mergeCell ref="MD12:MF12"/>
    <mergeCell ref="KW12:KY12"/>
    <mergeCell ref="KZ12:LB12"/>
    <mergeCell ref="LC12:LE12"/>
    <mergeCell ref="LF12:LH12"/>
    <mergeCell ref="LI12:LK12"/>
    <mergeCell ref="LL12:LN12"/>
    <mergeCell ref="KE12:KG12"/>
    <mergeCell ref="KH12:KJ12"/>
    <mergeCell ref="KK12:KM12"/>
    <mergeCell ref="KN12:KP12"/>
    <mergeCell ref="KQ12:KS12"/>
    <mergeCell ref="KT12:KV12"/>
    <mergeCell ref="IO12:IQ12"/>
    <mergeCell ref="IR12:IT12"/>
    <mergeCell ref="IU12:IW12"/>
    <mergeCell ref="IX12:IZ12"/>
    <mergeCell ref="JA12:JC12"/>
    <mergeCell ref="O12:Q12"/>
    <mergeCell ref="MG12:MI12"/>
    <mergeCell ref="MJ12:ML12"/>
    <mergeCell ref="A39:B39"/>
    <mergeCell ref="HW12:HY12"/>
    <mergeCell ref="HZ12:IB12"/>
    <mergeCell ref="IC12:IE12"/>
    <mergeCell ref="IF12:IH12"/>
    <mergeCell ref="II12:IK12"/>
    <mergeCell ref="IL12:IN12"/>
    <mergeCell ref="HE12:HG12"/>
    <mergeCell ref="HH12:HJ12"/>
    <mergeCell ref="HK12:HM12"/>
    <mergeCell ref="HN12:HP12"/>
    <mergeCell ref="HQ12:HS12"/>
    <mergeCell ref="HT12:HV12"/>
    <mergeCell ref="GM12:GO12"/>
    <mergeCell ref="GP12:GR12"/>
    <mergeCell ref="GS12:GU12"/>
    <mergeCell ref="GV12:GX12"/>
    <mergeCell ref="GY12:HA12"/>
    <mergeCell ref="HB12:HD12"/>
    <mergeCell ref="FU12:FW12"/>
    <mergeCell ref="FX12:FZ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G59"/>
  <sheetViews>
    <sheetView tabSelected="1" topLeftCell="A47" workbookViewId="0">
      <selection activeCell="A24" sqref="A24:XFD24"/>
    </sheetView>
  </sheetViews>
  <sheetFormatPr defaultRowHeight="15" x14ac:dyDescent="0.25"/>
  <cols>
    <col min="2" max="2" width="26.7109375" customWidth="1"/>
    <col min="155" max="155" width="9.140625" customWidth="1"/>
  </cols>
  <sheetData>
    <row r="1" spans="1:527" ht="15.75" x14ac:dyDescent="0.25">
      <c r="A1" s="6" t="s">
        <v>14</v>
      </c>
      <c r="B1" s="14" t="s">
        <v>544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27" ht="15.75" x14ac:dyDescent="0.25">
      <c r="A2" s="8" t="s">
        <v>2408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27" ht="15.75" x14ac:dyDescent="0.25">
      <c r="A4" s="43" t="s">
        <v>0</v>
      </c>
      <c r="B4" s="43" t="s">
        <v>236</v>
      </c>
      <c r="C4" s="57" t="s">
        <v>545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49" t="s">
        <v>464</v>
      </c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96"/>
      <c r="DY4" s="49" t="s">
        <v>464</v>
      </c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96"/>
      <c r="FO4" s="49" t="s">
        <v>464</v>
      </c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0" t="s">
        <v>546</v>
      </c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69" t="s">
        <v>471</v>
      </c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88" t="s">
        <v>471</v>
      </c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72" t="s">
        <v>471</v>
      </c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3"/>
      <c r="LR4" s="71" t="s">
        <v>471</v>
      </c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3"/>
      <c r="NB4" s="49" t="s">
        <v>471</v>
      </c>
      <c r="NC4" s="50"/>
      <c r="ND4" s="50"/>
      <c r="NE4" s="50"/>
      <c r="NF4" s="50"/>
      <c r="NG4" s="50"/>
      <c r="NH4" s="50"/>
      <c r="NI4" s="50"/>
      <c r="NJ4" s="50"/>
      <c r="NK4" s="50"/>
      <c r="NL4" s="50"/>
      <c r="NM4" s="50"/>
      <c r="NN4" s="50"/>
      <c r="NO4" s="50"/>
      <c r="NP4" s="50"/>
      <c r="NQ4" s="50"/>
      <c r="NR4" s="50"/>
      <c r="NS4" s="50"/>
      <c r="NT4" s="50"/>
      <c r="NU4" s="50"/>
      <c r="NV4" s="50"/>
      <c r="NW4" s="50"/>
      <c r="NX4" s="50"/>
      <c r="NY4" s="50"/>
      <c r="NZ4" s="50"/>
      <c r="OA4" s="50"/>
      <c r="OB4" s="50"/>
      <c r="OC4" s="50"/>
      <c r="OD4" s="50"/>
      <c r="OE4" s="50"/>
      <c r="OF4" s="50"/>
      <c r="OG4" s="50"/>
      <c r="OH4" s="50"/>
      <c r="OI4" s="50"/>
      <c r="OJ4" s="50"/>
      <c r="OK4" s="50"/>
      <c r="OL4" s="50"/>
      <c r="OM4" s="50"/>
      <c r="ON4" s="50"/>
      <c r="OO4" s="50"/>
      <c r="OP4" s="50"/>
      <c r="OQ4" s="50"/>
      <c r="OR4" s="93" t="s">
        <v>547</v>
      </c>
      <c r="OS4" s="93"/>
      <c r="OT4" s="93"/>
      <c r="OU4" s="93"/>
      <c r="OV4" s="93"/>
      <c r="OW4" s="93"/>
      <c r="OX4" s="93"/>
      <c r="OY4" s="93"/>
      <c r="OZ4" s="93"/>
      <c r="PA4" s="93"/>
      <c r="PB4" s="93"/>
      <c r="PC4" s="93"/>
      <c r="PD4" s="93"/>
      <c r="PE4" s="93"/>
      <c r="PF4" s="93"/>
      <c r="PG4" s="93"/>
      <c r="PH4" s="93"/>
      <c r="PI4" s="93"/>
      <c r="PJ4" s="93"/>
      <c r="PK4" s="93"/>
      <c r="PL4" s="93"/>
      <c r="PM4" s="93"/>
      <c r="PN4" s="93"/>
      <c r="PO4" s="93"/>
      <c r="PP4" s="93"/>
      <c r="PQ4" s="93"/>
      <c r="PR4" s="93"/>
      <c r="PS4" s="93"/>
      <c r="PT4" s="93"/>
      <c r="PU4" s="93"/>
      <c r="PV4" s="93"/>
      <c r="PW4" s="93"/>
      <c r="PX4" s="93"/>
      <c r="PY4" s="93"/>
      <c r="PZ4" s="93"/>
      <c r="QA4" s="93"/>
      <c r="QB4" s="93"/>
      <c r="QC4" s="93"/>
      <c r="QD4" s="93"/>
      <c r="QE4" s="93"/>
      <c r="QF4" s="93"/>
      <c r="QG4" s="93"/>
      <c r="QH4" s="93"/>
      <c r="QI4" s="93"/>
      <c r="QJ4" s="93"/>
      <c r="QK4" s="93"/>
      <c r="QL4" s="93"/>
      <c r="QM4" s="93"/>
      <c r="QN4" s="93"/>
      <c r="QO4" s="93"/>
      <c r="QP4" s="93"/>
      <c r="QQ4" s="93"/>
      <c r="QR4" s="93"/>
      <c r="QS4" s="93"/>
      <c r="QT4" s="93"/>
      <c r="QU4" s="93"/>
      <c r="QV4" s="93"/>
      <c r="QW4" s="93"/>
      <c r="QX4" s="93"/>
      <c r="QY4" s="93"/>
      <c r="QZ4" s="93"/>
      <c r="RA4" s="93"/>
      <c r="RB4" s="93"/>
      <c r="RC4" s="93"/>
      <c r="RD4" s="93"/>
      <c r="RE4" s="93"/>
      <c r="RF4" s="93"/>
      <c r="RG4" s="93"/>
      <c r="RH4" s="93"/>
      <c r="RI4" s="93"/>
      <c r="RJ4" s="93"/>
      <c r="RK4" s="93"/>
      <c r="RL4" s="93"/>
      <c r="RM4" s="93"/>
      <c r="RN4" s="93"/>
      <c r="RO4" s="93"/>
      <c r="RP4" s="93"/>
      <c r="RQ4" s="93"/>
      <c r="RR4" s="93"/>
      <c r="RS4" s="93"/>
      <c r="RT4" s="93"/>
      <c r="RU4" s="93"/>
      <c r="RV4" s="93"/>
      <c r="RW4" s="93"/>
      <c r="RX4" s="93"/>
      <c r="RY4" s="93"/>
      <c r="RZ4" s="93"/>
      <c r="SA4" s="93"/>
      <c r="SB4" s="93"/>
      <c r="SC4" s="93"/>
      <c r="SD4" s="93"/>
      <c r="SE4" s="93"/>
      <c r="SF4" s="93"/>
      <c r="SG4" s="93"/>
      <c r="SH4" s="93"/>
      <c r="SI4" s="93"/>
      <c r="SJ4" s="93"/>
      <c r="SK4" s="93"/>
      <c r="SL4" s="93"/>
      <c r="SM4" s="93"/>
      <c r="SN4" s="93"/>
      <c r="SO4" s="93"/>
      <c r="SP4" s="93"/>
      <c r="SQ4" s="93"/>
      <c r="SR4" s="93"/>
      <c r="SS4" s="93"/>
      <c r="ST4" s="93"/>
      <c r="SU4" s="93"/>
      <c r="SV4" s="93"/>
      <c r="SW4" s="93"/>
      <c r="SX4" s="93"/>
      <c r="SY4" s="93"/>
      <c r="SZ4" s="93"/>
      <c r="TA4" s="93"/>
      <c r="TB4" s="93"/>
      <c r="TC4" s="93"/>
      <c r="TD4" s="93"/>
      <c r="TE4" s="93"/>
      <c r="TF4" s="93"/>
      <c r="TG4" s="93"/>
    </row>
    <row r="5" spans="1:527" ht="13.5" customHeight="1" x14ac:dyDescent="0.25">
      <c r="A5" s="43"/>
      <c r="B5" s="43"/>
      <c r="C5" s="55" t="s">
        <v>463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62" t="s">
        <v>465</v>
      </c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4"/>
      <c r="DY5" s="65" t="s">
        <v>466</v>
      </c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7"/>
      <c r="FO5" s="65" t="s">
        <v>541</v>
      </c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55" t="s">
        <v>543</v>
      </c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64" t="s">
        <v>472</v>
      </c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3" t="s">
        <v>468</v>
      </c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74"/>
      <c r="KN5" s="92" t="s">
        <v>473</v>
      </c>
      <c r="KO5" s="92"/>
      <c r="KP5" s="92"/>
      <c r="KQ5" s="92"/>
      <c r="KR5" s="92"/>
      <c r="KS5" s="92"/>
      <c r="KT5" s="92"/>
      <c r="KU5" s="92"/>
      <c r="KV5" s="92"/>
      <c r="KW5" s="92"/>
      <c r="KX5" s="92"/>
      <c r="KY5" s="92"/>
      <c r="KZ5" s="92"/>
      <c r="LA5" s="92"/>
      <c r="LB5" s="92"/>
      <c r="LC5" s="92"/>
      <c r="LD5" s="92"/>
      <c r="LE5" s="92"/>
      <c r="LF5" s="92"/>
      <c r="LG5" s="92"/>
      <c r="LH5" s="92"/>
      <c r="LI5" s="92"/>
      <c r="LJ5" s="92"/>
      <c r="LK5" s="92"/>
      <c r="LL5" s="92"/>
      <c r="LM5" s="92"/>
      <c r="LN5" s="92"/>
      <c r="LO5" s="92"/>
      <c r="LP5" s="92"/>
      <c r="LQ5" s="92"/>
      <c r="LR5" s="97" t="s">
        <v>474</v>
      </c>
      <c r="LS5" s="98"/>
      <c r="LT5" s="98"/>
      <c r="LU5" s="98"/>
      <c r="LV5" s="98"/>
      <c r="LW5" s="98"/>
      <c r="LX5" s="98"/>
      <c r="LY5" s="98"/>
      <c r="LZ5" s="98"/>
      <c r="MA5" s="98"/>
      <c r="MB5" s="98"/>
      <c r="MC5" s="98"/>
      <c r="MD5" s="98"/>
      <c r="ME5" s="98"/>
      <c r="MF5" s="98"/>
      <c r="MG5" s="98"/>
      <c r="MH5" s="98"/>
      <c r="MI5" s="98"/>
      <c r="MJ5" s="98"/>
      <c r="MK5" s="98"/>
      <c r="ML5" s="98"/>
      <c r="MM5" s="98"/>
      <c r="MN5" s="98"/>
      <c r="MO5" s="98"/>
      <c r="MP5" s="98"/>
      <c r="MQ5" s="98"/>
      <c r="MR5" s="98"/>
      <c r="MS5" s="98"/>
      <c r="MT5" s="98"/>
      <c r="MU5" s="98"/>
      <c r="MV5" s="98"/>
      <c r="MW5" s="98"/>
      <c r="MX5" s="98"/>
      <c r="MY5" s="98"/>
      <c r="MZ5" s="98"/>
      <c r="NA5" s="99"/>
      <c r="NB5" s="53" t="s">
        <v>13</v>
      </c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6" t="s">
        <v>470</v>
      </c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</row>
    <row r="6" spans="1:527" ht="15.75" hidden="1" x14ac:dyDescent="0.25">
      <c r="A6" s="43"/>
      <c r="B6" s="43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21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21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6"/>
      <c r="QQ6" s="20"/>
      <c r="QR6" s="20"/>
      <c r="QS6" s="20"/>
      <c r="QT6" s="20"/>
      <c r="QU6" s="20"/>
      <c r="QV6" s="20"/>
      <c r="QW6" s="20"/>
      <c r="QX6" s="20"/>
      <c r="QY6" s="26"/>
      <c r="QZ6" s="20"/>
      <c r="RA6" s="20"/>
      <c r="RB6" s="26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</row>
    <row r="7" spans="1:527" ht="15.75" hidden="1" x14ac:dyDescent="0.25">
      <c r="A7" s="43"/>
      <c r="B7" s="43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21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21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21"/>
      <c r="QQ7" s="4"/>
      <c r="QR7" s="4"/>
      <c r="QS7" s="4"/>
      <c r="QT7" s="4"/>
      <c r="QU7" s="4"/>
      <c r="QV7" s="4"/>
      <c r="QW7" s="4"/>
      <c r="QX7" s="4"/>
      <c r="QY7" s="21"/>
      <c r="QZ7" s="4"/>
      <c r="RA7" s="4"/>
      <c r="RB7" s="21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</row>
    <row r="8" spans="1:527" ht="15.75" hidden="1" x14ac:dyDescent="0.25">
      <c r="A8" s="43"/>
      <c r="B8" s="43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21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21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21"/>
      <c r="QQ8" s="4"/>
      <c r="QR8" s="4"/>
      <c r="QS8" s="4"/>
      <c r="QT8" s="4"/>
      <c r="QU8" s="4"/>
      <c r="QV8" s="4"/>
      <c r="QW8" s="4"/>
      <c r="QX8" s="4"/>
      <c r="QY8" s="21"/>
      <c r="QZ8" s="4"/>
      <c r="RA8" s="4"/>
      <c r="RB8" s="21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</row>
    <row r="9" spans="1:527" ht="15.75" hidden="1" x14ac:dyDescent="0.25">
      <c r="A9" s="43"/>
      <c r="B9" s="43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21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21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21"/>
      <c r="QQ9" s="4"/>
      <c r="QR9" s="4"/>
      <c r="QS9" s="4"/>
      <c r="QT9" s="4"/>
      <c r="QU9" s="4"/>
      <c r="QV9" s="4"/>
      <c r="QW9" s="4"/>
      <c r="QX9" s="4"/>
      <c r="QY9" s="21"/>
      <c r="QZ9" s="4"/>
      <c r="RA9" s="4"/>
      <c r="RB9" s="21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</row>
    <row r="10" spans="1:527" ht="15.75" hidden="1" x14ac:dyDescent="0.25">
      <c r="A10" s="43"/>
      <c r="B10" s="43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21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21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21"/>
      <c r="QQ10" s="4"/>
      <c r="QR10" s="4"/>
      <c r="QS10" s="4"/>
      <c r="QT10" s="4"/>
      <c r="QU10" s="4"/>
      <c r="QV10" s="4"/>
      <c r="QW10" s="4"/>
      <c r="QX10" s="4"/>
      <c r="QY10" s="21"/>
      <c r="QZ10" s="4"/>
      <c r="RA10" s="4"/>
      <c r="RB10" s="21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</row>
    <row r="11" spans="1:527" ht="16.5" thickBot="1" x14ac:dyDescent="0.3">
      <c r="A11" s="43"/>
      <c r="B11" s="43"/>
      <c r="C11" s="45" t="s">
        <v>67</v>
      </c>
      <c r="D11" s="46" t="s">
        <v>2</v>
      </c>
      <c r="E11" s="46" t="s">
        <v>3</v>
      </c>
      <c r="F11" s="55" t="s">
        <v>68</v>
      </c>
      <c r="G11" s="55" t="s">
        <v>4</v>
      </c>
      <c r="H11" s="55" t="s">
        <v>5</v>
      </c>
      <c r="I11" s="55" t="s">
        <v>118</v>
      </c>
      <c r="J11" s="55" t="s">
        <v>6</v>
      </c>
      <c r="K11" s="55" t="s">
        <v>7</v>
      </c>
      <c r="L11" s="46" t="s">
        <v>69</v>
      </c>
      <c r="M11" s="46" t="s">
        <v>6</v>
      </c>
      <c r="N11" s="46" t="s">
        <v>7</v>
      </c>
      <c r="O11" s="46" t="s">
        <v>70</v>
      </c>
      <c r="P11" s="46" t="s">
        <v>8</v>
      </c>
      <c r="Q11" s="46" t="s">
        <v>1</v>
      </c>
      <c r="R11" s="46" t="s">
        <v>71</v>
      </c>
      <c r="S11" s="46" t="s">
        <v>3</v>
      </c>
      <c r="T11" s="46" t="s">
        <v>9</v>
      </c>
      <c r="U11" s="46" t="s">
        <v>72</v>
      </c>
      <c r="V11" s="46" t="s">
        <v>3</v>
      </c>
      <c r="W11" s="46" t="s">
        <v>9</v>
      </c>
      <c r="X11" s="47" t="s">
        <v>73</v>
      </c>
      <c r="Y11" s="48" t="s">
        <v>7</v>
      </c>
      <c r="Z11" s="45" t="s">
        <v>10</v>
      </c>
      <c r="AA11" s="46" t="s">
        <v>74</v>
      </c>
      <c r="AB11" s="46" t="s">
        <v>11</v>
      </c>
      <c r="AC11" s="46" t="s">
        <v>12</v>
      </c>
      <c r="AD11" s="46" t="s">
        <v>75</v>
      </c>
      <c r="AE11" s="46" t="s">
        <v>1</v>
      </c>
      <c r="AF11" s="46" t="s">
        <v>2</v>
      </c>
      <c r="AG11" s="46" t="s">
        <v>76</v>
      </c>
      <c r="AH11" s="46" t="s">
        <v>9</v>
      </c>
      <c r="AI11" s="46" t="s">
        <v>4</v>
      </c>
      <c r="AJ11" s="62" t="s">
        <v>77</v>
      </c>
      <c r="AK11" s="63"/>
      <c r="AL11" s="63"/>
      <c r="AM11" s="62" t="s">
        <v>78</v>
      </c>
      <c r="AN11" s="63"/>
      <c r="AO11" s="63"/>
      <c r="AP11" s="62" t="s">
        <v>79</v>
      </c>
      <c r="AQ11" s="63"/>
      <c r="AR11" s="63"/>
      <c r="AS11" s="62" t="s">
        <v>80</v>
      </c>
      <c r="AT11" s="63"/>
      <c r="AU11" s="63"/>
      <c r="AV11" s="55" t="s">
        <v>81</v>
      </c>
      <c r="AW11" s="55"/>
      <c r="AX11" s="55"/>
      <c r="AY11" s="100" t="s">
        <v>82</v>
      </c>
      <c r="AZ11" s="101"/>
      <c r="BA11" s="102"/>
      <c r="BB11" s="47" t="s">
        <v>123</v>
      </c>
      <c r="BC11" s="48"/>
      <c r="BD11" s="45"/>
      <c r="BE11" s="47" t="s">
        <v>124</v>
      </c>
      <c r="BF11" s="48"/>
      <c r="BG11" s="45"/>
      <c r="BH11" s="47" t="s">
        <v>125</v>
      </c>
      <c r="BI11" s="48"/>
      <c r="BJ11" s="45"/>
      <c r="BK11" s="47" t="s">
        <v>126</v>
      </c>
      <c r="BL11" s="48"/>
      <c r="BM11" s="45"/>
      <c r="BN11" s="47" t="s">
        <v>127</v>
      </c>
      <c r="BO11" s="48"/>
      <c r="BP11" s="45"/>
      <c r="BQ11" s="45" t="s">
        <v>83</v>
      </c>
      <c r="BR11" s="46"/>
      <c r="BS11" s="46"/>
      <c r="BT11" s="47" t="s">
        <v>84</v>
      </c>
      <c r="BU11" s="48"/>
      <c r="BV11" s="45"/>
      <c r="BW11" s="47" t="s">
        <v>119</v>
      </c>
      <c r="BX11" s="48"/>
      <c r="BY11" s="45"/>
      <c r="BZ11" s="46" t="s">
        <v>85</v>
      </c>
      <c r="CA11" s="46"/>
      <c r="CB11" s="46"/>
      <c r="CC11" s="46" t="s">
        <v>86</v>
      </c>
      <c r="CD11" s="46"/>
      <c r="CE11" s="46"/>
      <c r="CF11" s="46" t="s">
        <v>87</v>
      </c>
      <c r="CG11" s="46"/>
      <c r="CH11" s="46"/>
      <c r="CI11" s="89" t="s">
        <v>88</v>
      </c>
      <c r="CJ11" s="89"/>
      <c r="CK11" s="89"/>
      <c r="CL11" s="46" t="s">
        <v>89</v>
      </c>
      <c r="CM11" s="46"/>
      <c r="CN11" s="46"/>
      <c r="CO11" s="46" t="s">
        <v>90</v>
      </c>
      <c r="CP11" s="46"/>
      <c r="CQ11" s="46"/>
      <c r="CR11" s="46" t="s">
        <v>91</v>
      </c>
      <c r="CS11" s="46"/>
      <c r="CT11" s="46"/>
      <c r="CU11" s="46" t="s">
        <v>92</v>
      </c>
      <c r="CV11" s="46"/>
      <c r="CW11" s="46"/>
      <c r="CX11" s="46" t="s">
        <v>93</v>
      </c>
      <c r="CY11" s="46"/>
      <c r="CZ11" s="46"/>
      <c r="DA11" s="89" t="s">
        <v>120</v>
      </c>
      <c r="DB11" s="89"/>
      <c r="DC11" s="89"/>
      <c r="DD11" s="89" t="s">
        <v>94</v>
      </c>
      <c r="DE11" s="89"/>
      <c r="DF11" s="90"/>
      <c r="DG11" s="55" t="s">
        <v>95</v>
      </c>
      <c r="DH11" s="55"/>
      <c r="DI11" s="55"/>
      <c r="DJ11" s="55" t="s">
        <v>96</v>
      </c>
      <c r="DK11" s="55"/>
      <c r="DL11" s="55"/>
      <c r="DM11" s="56" t="s">
        <v>97</v>
      </c>
      <c r="DN11" s="56"/>
      <c r="DO11" s="56"/>
      <c r="DP11" s="55" t="s">
        <v>98</v>
      </c>
      <c r="DQ11" s="55"/>
      <c r="DR11" s="55"/>
      <c r="DS11" s="55" t="s">
        <v>99</v>
      </c>
      <c r="DT11" s="55"/>
      <c r="DU11" s="62"/>
      <c r="DV11" s="55" t="s">
        <v>100</v>
      </c>
      <c r="DW11" s="55"/>
      <c r="DX11" s="55"/>
      <c r="DY11" s="55" t="s">
        <v>101</v>
      </c>
      <c r="DZ11" s="55"/>
      <c r="EA11" s="55"/>
      <c r="EB11" s="55" t="s">
        <v>102</v>
      </c>
      <c r="EC11" s="55"/>
      <c r="ED11" s="55"/>
      <c r="EE11" s="55" t="s">
        <v>121</v>
      </c>
      <c r="EF11" s="55"/>
      <c r="EG11" s="55"/>
      <c r="EH11" s="55" t="s">
        <v>103</v>
      </c>
      <c r="EI11" s="55"/>
      <c r="EJ11" s="55"/>
      <c r="EK11" s="55" t="s">
        <v>104</v>
      </c>
      <c r="EL11" s="55"/>
      <c r="EM11" s="55"/>
      <c r="EN11" s="55" t="s">
        <v>105</v>
      </c>
      <c r="EO11" s="55"/>
      <c r="EP11" s="55"/>
      <c r="EQ11" s="55" t="s">
        <v>106</v>
      </c>
      <c r="ER11" s="55"/>
      <c r="ES11" s="55"/>
      <c r="ET11" s="55" t="s">
        <v>107</v>
      </c>
      <c r="EU11" s="55"/>
      <c r="EV11" s="55"/>
      <c r="EW11" s="55" t="s">
        <v>108</v>
      </c>
      <c r="EX11" s="55"/>
      <c r="EY11" s="62"/>
      <c r="EZ11" s="65" t="s">
        <v>128</v>
      </c>
      <c r="FA11" s="66"/>
      <c r="FB11" s="67"/>
      <c r="FC11" s="65" t="s">
        <v>129</v>
      </c>
      <c r="FD11" s="66"/>
      <c r="FE11" s="67"/>
      <c r="FF11" s="65" t="s">
        <v>130</v>
      </c>
      <c r="FG11" s="66"/>
      <c r="FH11" s="67"/>
      <c r="FI11" s="65" t="s">
        <v>131</v>
      </c>
      <c r="FJ11" s="66"/>
      <c r="FK11" s="67"/>
      <c r="FL11" s="65" t="s">
        <v>132</v>
      </c>
      <c r="FM11" s="66"/>
      <c r="FN11" s="67"/>
      <c r="FO11" s="65" t="s">
        <v>133</v>
      </c>
      <c r="FP11" s="66"/>
      <c r="FQ11" s="67"/>
      <c r="FR11" s="65" t="s">
        <v>134</v>
      </c>
      <c r="FS11" s="66"/>
      <c r="FT11" s="67"/>
      <c r="FU11" s="65" t="s">
        <v>135</v>
      </c>
      <c r="FV11" s="66"/>
      <c r="FW11" s="67"/>
      <c r="FX11" s="65" t="s">
        <v>136</v>
      </c>
      <c r="FY11" s="66"/>
      <c r="FZ11" s="67"/>
      <c r="GA11" s="65" t="s">
        <v>137</v>
      </c>
      <c r="GB11" s="66"/>
      <c r="GC11" s="67"/>
      <c r="GD11" s="65" t="s">
        <v>138</v>
      </c>
      <c r="GE11" s="66"/>
      <c r="GF11" s="67"/>
      <c r="GG11" s="65" t="s">
        <v>139</v>
      </c>
      <c r="GH11" s="66"/>
      <c r="GI11" s="67"/>
      <c r="GJ11" s="65" t="s">
        <v>140</v>
      </c>
      <c r="GK11" s="66"/>
      <c r="GL11" s="67"/>
      <c r="GM11" s="56" t="s">
        <v>632</v>
      </c>
      <c r="GN11" s="56"/>
      <c r="GO11" s="56"/>
      <c r="GP11" s="56" t="s">
        <v>633</v>
      </c>
      <c r="GQ11" s="56"/>
      <c r="GR11" s="56"/>
      <c r="GS11" s="56" t="s">
        <v>634</v>
      </c>
      <c r="GT11" s="56"/>
      <c r="GU11" s="56"/>
      <c r="GV11" s="56" t="s">
        <v>635</v>
      </c>
      <c r="GW11" s="56"/>
      <c r="GX11" s="56"/>
      <c r="GY11" s="56" t="s">
        <v>636</v>
      </c>
      <c r="GZ11" s="56"/>
      <c r="HA11" s="56"/>
      <c r="HB11" s="56" t="s">
        <v>637</v>
      </c>
      <c r="HC11" s="56"/>
      <c r="HD11" s="56"/>
      <c r="HE11" s="56" t="s">
        <v>638</v>
      </c>
      <c r="HF11" s="56"/>
      <c r="HG11" s="56"/>
      <c r="HH11" s="56" t="s">
        <v>639</v>
      </c>
      <c r="HI11" s="56"/>
      <c r="HJ11" s="56"/>
      <c r="HK11" s="56" t="s">
        <v>640</v>
      </c>
      <c r="HL11" s="56"/>
      <c r="HM11" s="56"/>
      <c r="HN11" s="56" t="s">
        <v>641</v>
      </c>
      <c r="HO11" s="56"/>
      <c r="HP11" s="56"/>
      <c r="HQ11" s="56" t="s">
        <v>642</v>
      </c>
      <c r="HR11" s="56"/>
      <c r="HS11" s="56"/>
      <c r="HT11" s="56" t="s">
        <v>643</v>
      </c>
      <c r="HU11" s="56"/>
      <c r="HV11" s="56"/>
      <c r="HW11" s="56" t="s">
        <v>644</v>
      </c>
      <c r="HX11" s="56"/>
      <c r="HY11" s="56"/>
      <c r="HZ11" s="67" t="s">
        <v>109</v>
      </c>
      <c r="IA11" s="56"/>
      <c r="IB11" s="56"/>
      <c r="IC11" s="56" t="s">
        <v>110</v>
      </c>
      <c r="ID11" s="56"/>
      <c r="IE11" s="56"/>
      <c r="IF11" s="56" t="s">
        <v>122</v>
      </c>
      <c r="IG11" s="56"/>
      <c r="IH11" s="56"/>
      <c r="II11" s="56" t="s">
        <v>111</v>
      </c>
      <c r="IJ11" s="56"/>
      <c r="IK11" s="56"/>
      <c r="IL11" s="56" t="s">
        <v>112</v>
      </c>
      <c r="IM11" s="56"/>
      <c r="IN11" s="56"/>
      <c r="IO11" s="56" t="s">
        <v>113</v>
      </c>
      <c r="IP11" s="56"/>
      <c r="IQ11" s="56"/>
      <c r="IR11" s="56" t="s">
        <v>114</v>
      </c>
      <c r="IS11" s="56"/>
      <c r="IT11" s="56"/>
      <c r="IU11" s="84" t="s">
        <v>115</v>
      </c>
      <c r="IV11" s="85"/>
      <c r="IW11" s="86"/>
      <c r="IX11" s="84" t="s">
        <v>116</v>
      </c>
      <c r="IY11" s="85"/>
      <c r="IZ11" s="86"/>
      <c r="JA11" s="84" t="s">
        <v>117</v>
      </c>
      <c r="JB11" s="85"/>
      <c r="JC11" s="86"/>
      <c r="JD11" s="84" t="s">
        <v>141</v>
      </c>
      <c r="JE11" s="85"/>
      <c r="JF11" s="86"/>
      <c r="JG11" s="84" t="s">
        <v>142</v>
      </c>
      <c r="JH11" s="85"/>
      <c r="JI11" s="86"/>
      <c r="JJ11" s="84" t="s">
        <v>143</v>
      </c>
      <c r="JK11" s="85"/>
      <c r="JL11" s="86"/>
      <c r="JM11" s="84" t="s">
        <v>587</v>
      </c>
      <c r="JN11" s="85"/>
      <c r="JO11" s="86"/>
      <c r="JP11" s="84" t="s">
        <v>588</v>
      </c>
      <c r="JQ11" s="85"/>
      <c r="JR11" s="86"/>
      <c r="JS11" s="84" t="s">
        <v>589</v>
      </c>
      <c r="JT11" s="85"/>
      <c r="JU11" s="86"/>
      <c r="JV11" s="84" t="s">
        <v>590</v>
      </c>
      <c r="JW11" s="85"/>
      <c r="JX11" s="86"/>
      <c r="JY11" s="84" t="s">
        <v>591</v>
      </c>
      <c r="JZ11" s="85"/>
      <c r="KA11" s="86"/>
      <c r="KB11" s="84" t="s">
        <v>592</v>
      </c>
      <c r="KC11" s="85"/>
      <c r="KD11" s="86"/>
      <c r="KE11" s="65" t="s">
        <v>593</v>
      </c>
      <c r="KF11" s="66"/>
      <c r="KG11" s="67"/>
      <c r="KH11" s="65" t="s">
        <v>594</v>
      </c>
      <c r="KI11" s="66"/>
      <c r="KJ11" s="67"/>
      <c r="KK11" s="65" t="s">
        <v>595</v>
      </c>
      <c r="KL11" s="66"/>
      <c r="KM11" s="67"/>
      <c r="KN11" s="84" t="s">
        <v>596</v>
      </c>
      <c r="KO11" s="85"/>
      <c r="KP11" s="86"/>
      <c r="KQ11" s="84" t="s">
        <v>597</v>
      </c>
      <c r="KR11" s="85"/>
      <c r="KS11" s="86"/>
      <c r="KT11" s="65" t="s">
        <v>598</v>
      </c>
      <c r="KU11" s="66"/>
      <c r="KV11" s="67"/>
      <c r="KW11" s="65" t="s">
        <v>599</v>
      </c>
      <c r="KX11" s="66"/>
      <c r="KY11" s="67"/>
      <c r="KZ11" s="65" t="s">
        <v>600</v>
      </c>
      <c r="LA11" s="66"/>
      <c r="LB11" s="67"/>
      <c r="LC11" s="67" t="s">
        <v>601</v>
      </c>
      <c r="LD11" s="56"/>
      <c r="LE11" s="56"/>
      <c r="LF11" s="56" t="s">
        <v>602</v>
      </c>
      <c r="LG11" s="56"/>
      <c r="LH11" s="56"/>
      <c r="LI11" s="90" t="s">
        <v>603</v>
      </c>
      <c r="LJ11" s="103"/>
      <c r="LK11" s="104"/>
      <c r="LL11" s="56" t="s">
        <v>604</v>
      </c>
      <c r="LM11" s="56"/>
      <c r="LN11" s="56"/>
      <c r="LO11" s="56" t="s">
        <v>605</v>
      </c>
      <c r="LP11" s="56"/>
      <c r="LQ11" s="56"/>
      <c r="LR11" s="56" t="s">
        <v>606</v>
      </c>
      <c r="LS11" s="56"/>
      <c r="LT11" s="56"/>
      <c r="LU11" s="56" t="s">
        <v>607</v>
      </c>
      <c r="LV11" s="56"/>
      <c r="LW11" s="56"/>
      <c r="LX11" s="56" t="s">
        <v>608</v>
      </c>
      <c r="LY11" s="56"/>
      <c r="LZ11" s="56"/>
      <c r="MA11" s="56" t="s">
        <v>609</v>
      </c>
      <c r="MB11" s="56"/>
      <c r="MC11" s="56"/>
      <c r="MD11" s="84" t="s">
        <v>610</v>
      </c>
      <c r="ME11" s="85"/>
      <c r="MF11" s="86"/>
      <c r="MG11" s="84" t="s">
        <v>611</v>
      </c>
      <c r="MH11" s="85"/>
      <c r="MI11" s="86"/>
      <c r="MJ11" s="84" t="s">
        <v>612</v>
      </c>
      <c r="MK11" s="85"/>
      <c r="ML11" s="85"/>
      <c r="MM11" s="56" t="s">
        <v>613</v>
      </c>
      <c r="MN11" s="56"/>
      <c r="MO11" s="56"/>
      <c r="MP11" s="84" t="s">
        <v>614</v>
      </c>
      <c r="MQ11" s="85"/>
      <c r="MR11" s="86"/>
      <c r="MS11" s="84" t="s">
        <v>615</v>
      </c>
      <c r="MT11" s="85"/>
      <c r="MU11" s="86"/>
      <c r="MV11" s="84" t="s">
        <v>616</v>
      </c>
      <c r="MW11" s="85"/>
      <c r="MX11" s="86"/>
      <c r="MY11" s="84" t="s">
        <v>617</v>
      </c>
      <c r="MZ11" s="85"/>
      <c r="NA11" s="86"/>
      <c r="NB11" s="84" t="s">
        <v>618</v>
      </c>
      <c r="NC11" s="85"/>
      <c r="ND11" s="86"/>
      <c r="NE11" s="84" t="s">
        <v>619</v>
      </c>
      <c r="NF11" s="85"/>
      <c r="NG11" s="86"/>
      <c r="NH11" s="84" t="s">
        <v>620</v>
      </c>
      <c r="NI11" s="85"/>
      <c r="NJ11" s="86"/>
      <c r="NK11" s="84" t="s">
        <v>621</v>
      </c>
      <c r="NL11" s="85"/>
      <c r="NM11" s="85"/>
      <c r="NN11" s="85" t="s">
        <v>622</v>
      </c>
      <c r="NO11" s="85"/>
      <c r="NP11" s="85"/>
      <c r="NQ11" s="85" t="s">
        <v>623</v>
      </c>
      <c r="NR11" s="85"/>
      <c r="NS11" s="85"/>
      <c r="NT11" s="85" t="s">
        <v>624</v>
      </c>
      <c r="NU11" s="85"/>
      <c r="NV11" s="85"/>
      <c r="NW11" s="85" t="s">
        <v>625</v>
      </c>
      <c r="NX11" s="85"/>
      <c r="NY11" s="85"/>
      <c r="NZ11" s="85" t="s">
        <v>626</v>
      </c>
      <c r="OA11" s="85"/>
      <c r="OB11" s="85"/>
      <c r="OC11" s="85" t="s">
        <v>627</v>
      </c>
      <c r="OD11" s="85"/>
      <c r="OE11" s="85"/>
      <c r="OF11" s="85" t="s">
        <v>628</v>
      </c>
      <c r="OG11" s="85"/>
      <c r="OH11" s="85"/>
      <c r="OI11" s="85" t="s">
        <v>629</v>
      </c>
      <c r="OJ11" s="85"/>
      <c r="OK11" s="85"/>
      <c r="OL11" s="85" t="s">
        <v>630</v>
      </c>
      <c r="OM11" s="85"/>
      <c r="ON11" s="85"/>
      <c r="OO11" s="85" t="s">
        <v>631</v>
      </c>
      <c r="OP11" s="85"/>
      <c r="OQ11" s="85"/>
      <c r="OR11" s="56" t="s">
        <v>548</v>
      </c>
      <c r="OS11" s="56"/>
      <c r="OT11" s="56"/>
      <c r="OU11" s="56" t="s">
        <v>549</v>
      </c>
      <c r="OV11" s="56"/>
      <c r="OW11" s="56"/>
      <c r="OX11" s="56" t="s">
        <v>550</v>
      </c>
      <c r="OY11" s="56"/>
      <c r="OZ11" s="56"/>
      <c r="PA11" s="56" t="s">
        <v>551</v>
      </c>
      <c r="PB11" s="56"/>
      <c r="PC11" s="56"/>
      <c r="PD11" s="56" t="s">
        <v>552</v>
      </c>
      <c r="PE11" s="56"/>
      <c r="PF11" s="56"/>
      <c r="PG11" s="56" t="s">
        <v>553</v>
      </c>
      <c r="PH11" s="56"/>
      <c r="PI11" s="56"/>
      <c r="PJ11" s="56" t="s">
        <v>554</v>
      </c>
      <c r="PK11" s="56"/>
      <c r="PL11" s="56"/>
      <c r="PM11" s="56" t="s">
        <v>555</v>
      </c>
      <c r="PN11" s="56"/>
      <c r="PO11" s="56"/>
      <c r="PP11" s="56" t="s">
        <v>556</v>
      </c>
      <c r="PQ11" s="56"/>
      <c r="PR11" s="56"/>
      <c r="PS11" s="56" t="s">
        <v>557</v>
      </c>
      <c r="PT11" s="56"/>
      <c r="PU11" s="56"/>
      <c r="PV11" s="56" t="s">
        <v>558</v>
      </c>
      <c r="PW11" s="56"/>
      <c r="PX11" s="56"/>
      <c r="PY11" s="56" t="s">
        <v>559</v>
      </c>
      <c r="PZ11" s="56"/>
      <c r="QA11" s="56"/>
      <c r="QB11" s="56" t="s">
        <v>560</v>
      </c>
      <c r="QC11" s="56"/>
      <c r="QD11" s="56"/>
      <c r="QE11" s="56" t="s">
        <v>561</v>
      </c>
      <c r="QF11" s="56"/>
      <c r="QG11" s="56"/>
      <c r="QH11" s="56" t="s">
        <v>562</v>
      </c>
      <c r="QI11" s="56"/>
      <c r="QJ11" s="56"/>
      <c r="QK11" s="56" t="s">
        <v>563</v>
      </c>
      <c r="QL11" s="56"/>
      <c r="QM11" s="56"/>
      <c r="QN11" s="56" t="s">
        <v>564</v>
      </c>
      <c r="QO11" s="56"/>
      <c r="QP11" s="65"/>
      <c r="QQ11" s="56" t="s">
        <v>565</v>
      </c>
      <c r="QR11" s="56"/>
      <c r="QS11" s="65"/>
      <c r="QT11" s="56" t="s">
        <v>566</v>
      </c>
      <c r="QU11" s="56"/>
      <c r="QV11" s="65"/>
      <c r="QW11" s="56" t="s">
        <v>567</v>
      </c>
      <c r="QX11" s="56"/>
      <c r="QY11" s="65"/>
      <c r="QZ11" s="65" t="s">
        <v>568</v>
      </c>
      <c r="RA11" s="76"/>
      <c r="RB11" s="76"/>
      <c r="RC11" s="65" t="s">
        <v>569</v>
      </c>
      <c r="RD11" s="66"/>
      <c r="RE11" s="67"/>
      <c r="RF11" s="65" t="s">
        <v>570</v>
      </c>
      <c r="RG11" s="66"/>
      <c r="RH11" s="67"/>
      <c r="RI11" s="65" t="s">
        <v>571</v>
      </c>
      <c r="RJ11" s="66"/>
      <c r="RK11" s="67"/>
      <c r="RL11" s="65" t="s">
        <v>572</v>
      </c>
      <c r="RM11" s="66"/>
      <c r="RN11" s="67"/>
      <c r="RO11" s="65" t="s">
        <v>573</v>
      </c>
      <c r="RP11" s="66"/>
      <c r="RQ11" s="67"/>
      <c r="RR11" s="65" t="s">
        <v>574</v>
      </c>
      <c r="RS11" s="66"/>
      <c r="RT11" s="67"/>
      <c r="RU11" s="65" t="s">
        <v>575</v>
      </c>
      <c r="RV11" s="66"/>
      <c r="RW11" s="67"/>
      <c r="RX11" s="65" t="s">
        <v>576</v>
      </c>
      <c r="RY11" s="66"/>
      <c r="RZ11" s="67"/>
      <c r="SA11" s="65" t="s">
        <v>577</v>
      </c>
      <c r="SB11" s="66"/>
      <c r="SC11" s="67"/>
      <c r="SD11" s="65" t="s">
        <v>578</v>
      </c>
      <c r="SE11" s="66"/>
      <c r="SF11" s="67"/>
      <c r="SG11" s="65" t="s">
        <v>579</v>
      </c>
      <c r="SH11" s="66"/>
      <c r="SI11" s="67"/>
      <c r="SJ11" s="65" t="s">
        <v>580</v>
      </c>
      <c r="SK11" s="66"/>
      <c r="SL11" s="67"/>
      <c r="SM11" s="65" t="s">
        <v>581</v>
      </c>
      <c r="SN11" s="66"/>
      <c r="SO11" s="67"/>
      <c r="SP11" s="65" t="s">
        <v>582</v>
      </c>
      <c r="SQ11" s="66"/>
      <c r="SR11" s="67"/>
      <c r="SS11" s="65" t="s">
        <v>583</v>
      </c>
      <c r="ST11" s="66"/>
      <c r="SU11" s="67"/>
      <c r="SV11" s="65" t="s">
        <v>584</v>
      </c>
      <c r="SW11" s="66"/>
      <c r="SX11" s="67"/>
      <c r="SY11" s="65" t="s">
        <v>585</v>
      </c>
      <c r="SZ11" s="66"/>
      <c r="TA11" s="67"/>
      <c r="TB11" s="65" t="s">
        <v>586</v>
      </c>
      <c r="TC11" s="66"/>
      <c r="TD11" s="67"/>
      <c r="TE11" s="65" t="s">
        <v>1638</v>
      </c>
      <c r="TF11" s="66"/>
      <c r="TG11" s="67"/>
    </row>
    <row r="12" spans="1:527" ht="110.25" customHeight="1" thickBot="1" x14ac:dyDescent="0.3">
      <c r="A12" s="43"/>
      <c r="B12" s="43"/>
      <c r="C12" s="78" t="s">
        <v>995</v>
      </c>
      <c r="D12" s="79"/>
      <c r="E12" s="80"/>
      <c r="F12" s="78" t="s">
        <v>999</v>
      </c>
      <c r="G12" s="79"/>
      <c r="H12" s="80"/>
      <c r="I12" s="78" t="s">
        <v>1003</v>
      </c>
      <c r="J12" s="79"/>
      <c r="K12" s="80"/>
      <c r="L12" s="78" t="s">
        <v>1007</v>
      </c>
      <c r="M12" s="79"/>
      <c r="N12" s="80"/>
      <c r="O12" s="78" t="s">
        <v>1011</v>
      </c>
      <c r="P12" s="79"/>
      <c r="Q12" s="80"/>
      <c r="R12" s="78" t="s">
        <v>1015</v>
      </c>
      <c r="S12" s="79"/>
      <c r="T12" s="80"/>
      <c r="U12" s="78" t="s">
        <v>1019</v>
      </c>
      <c r="V12" s="79"/>
      <c r="W12" s="80"/>
      <c r="X12" s="78" t="s">
        <v>1023</v>
      </c>
      <c r="Y12" s="79"/>
      <c r="Z12" s="80"/>
      <c r="AA12" s="78" t="s">
        <v>1027</v>
      </c>
      <c r="AB12" s="79"/>
      <c r="AC12" s="80"/>
      <c r="AD12" s="78" t="s">
        <v>1031</v>
      </c>
      <c r="AE12" s="79"/>
      <c r="AF12" s="80"/>
      <c r="AG12" s="78" t="s">
        <v>1035</v>
      </c>
      <c r="AH12" s="79"/>
      <c r="AI12" s="80"/>
      <c r="AJ12" s="78" t="s">
        <v>1039</v>
      </c>
      <c r="AK12" s="79"/>
      <c r="AL12" s="80"/>
      <c r="AM12" s="78" t="s">
        <v>1043</v>
      </c>
      <c r="AN12" s="79"/>
      <c r="AO12" s="80"/>
      <c r="AP12" s="78" t="s">
        <v>1047</v>
      </c>
      <c r="AQ12" s="79"/>
      <c r="AR12" s="80"/>
      <c r="AS12" s="78" t="s">
        <v>1051</v>
      </c>
      <c r="AT12" s="79"/>
      <c r="AU12" s="80"/>
      <c r="AV12" s="78" t="s">
        <v>1055</v>
      </c>
      <c r="AW12" s="79"/>
      <c r="AX12" s="80"/>
      <c r="AY12" s="78" t="s">
        <v>1059</v>
      </c>
      <c r="AZ12" s="79"/>
      <c r="BA12" s="80"/>
      <c r="BB12" s="78" t="s">
        <v>1061</v>
      </c>
      <c r="BC12" s="79"/>
      <c r="BD12" s="80"/>
      <c r="BE12" s="78" t="s">
        <v>1065</v>
      </c>
      <c r="BF12" s="79"/>
      <c r="BG12" s="80"/>
      <c r="BH12" s="81" t="s">
        <v>1069</v>
      </c>
      <c r="BI12" s="82"/>
      <c r="BJ12" s="83"/>
      <c r="BK12" s="78" t="s">
        <v>1073</v>
      </c>
      <c r="BL12" s="79"/>
      <c r="BM12" s="80"/>
      <c r="BN12" s="78" t="s">
        <v>1077</v>
      </c>
      <c r="BO12" s="79"/>
      <c r="BP12" s="80"/>
      <c r="BQ12" s="78" t="s">
        <v>1081</v>
      </c>
      <c r="BR12" s="79"/>
      <c r="BS12" s="80"/>
      <c r="BT12" s="78" t="s">
        <v>1084</v>
      </c>
      <c r="BU12" s="79"/>
      <c r="BV12" s="80"/>
      <c r="BW12" s="78" t="s">
        <v>1088</v>
      </c>
      <c r="BX12" s="79"/>
      <c r="BY12" s="80"/>
      <c r="BZ12" s="78" t="s">
        <v>1092</v>
      </c>
      <c r="CA12" s="79"/>
      <c r="CB12" s="80"/>
      <c r="CC12" s="78" t="s">
        <v>1095</v>
      </c>
      <c r="CD12" s="79"/>
      <c r="CE12" s="80"/>
      <c r="CF12" s="78" t="s">
        <v>1099</v>
      </c>
      <c r="CG12" s="79"/>
      <c r="CH12" s="80"/>
      <c r="CI12" s="78" t="s">
        <v>1101</v>
      </c>
      <c r="CJ12" s="79"/>
      <c r="CK12" s="80"/>
      <c r="CL12" s="78" t="s">
        <v>1104</v>
      </c>
      <c r="CM12" s="79"/>
      <c r="CN12" s="80"/>
      <c r="CO12" s="78" t="s">
        <v>1108</v>
      </c>
      <c r="CP12" s="79"/>
      <c r="CQ12" s="80"/>
      <c r="CR12" s="78" t="s">
        <v>1112</v>
      </c>
      <c r="CS12" s="79"/>
      <c r="CT12" s="80"/>
      <c r="CU12" s="78" t="s">
        <v>1115</v>
      </c>
      <c r="CV12" s="79"/>
      <c r="CW12" s="80"/>
      <c r="CX12" s="78" t="s">
        <v>1116</v>
      </c>
      <c r="CY12" s="79"/>
      <c r="CZ12" s="80"/>
      <c r="DA12" s="78" t="s">
        <v>1120</v>
      </c>
      <c r="DB12" s="79"/>
      <c r="DC12" s="80"/>
      <c r="DD12" s="78" t="s">
        <v>1124</v>
      </c>
      <c r="DE12" s="79"/>
      <c r="DF12" s="80"/>
      <c r="DG12" s="78" t="s">
        <v>1128</v>
      </c>
      <c r="DH12" s="79"/>
      <c r="DI12" s="80"/>
      <c r="DJ12" s="78" t="s">
        <v>1132</v>
      </c>
      <c r="DK12" s="79"/>
      <c r="DL12" s="80"/>
      <c r="DM12" s="78" t="s">
        <v>1136</v>
      </c>
      <c r="DN12" s="79"/>
      <c r="DO12" s="80"/>
      <c r="DP12" s="78" t="s">
        <v>1139</v>
      </c>
      <c r="DQ12" s="79"/>
      <c r="DR12" s="80"/>
      <c r="DS12" s="78" t="s">
        <v>1143</v>
      </c>
      <c r="DT12" s="79"/>
      <c r="DU12" s="80"/>
      <c r="DV12" s="78" t="s">
        <v>286</v>
      </c>
      <c r="DW12" s="79"/>
      <c r="DX12" s="80"/>
      <c r="DY12" s="78" t="s">
        <v>1150</v>
      </c>
      <c r="DZ12" s="79"/>
      <c r="EA12" s="80"/>
      <c r="EB12" s="78" t="s">
        <v>1154</v>
      </c>
      <c r="EC12" s="79"/>
      <c r="ED12" s="80"/>
      <c r="EE12" s="81" t="s">
        <v>1158</v>
      </c>
      <c r="EF12" s="82"/>
      <c r="EG12" s="83"/>
      <c r="EH12" s="81" t="s">
        <v>1162</v>
      </c>
      <c r="EI12" s="82"/>
      <c r="EJ12" s="83"/>
      <c r="EK12" s="81" t="s">
        <v>1166</v>
      </c>
      <c r="EL12" s="82"/>
      <c r="EM12" s="83"/>
      <c r="EN12" s="81" t="s">
        <v>1170</v>
      </c>
      <c r="EO12" s="82"/>
      <c r="EP12" s="83"/>
      <c r="EQ12" s="78" t="s">
        <v>1174</v>
      </c>
      <c r="ER12" s="79"/>
      <c r="ES12" s="80"/>
      <c r="ET12" s="78" t="s">
        <v>1178</v>
      </c>
      <c r="EU12" s="79"/>
      <c r="EV12" s="80"/>
      <c r="EW12" s="81" t="s">
        <v>1180</v>
      </c>
      <c r="EX12" s="82"/>
      <c r="EY12" s="83"/>
      <c r="EZ12" s="81" t="s">
        <v>1184</v>
      </c>
      <c r="FA12" s="82"/>
      <c r="FB12" s="83"/>
      <c r="FC12" s="81" t="s">
        <v>1185</v>
      </c>
      <c r="FD12" s="82"/>
      <c r="FE12" s="83"/>
      <c r="FF12" s="81" t="s">
        <v>1189</v>
      </c>
      <c r="FG12" s="82"/>
      <c r="FH12" s="83"/>
      <c r="FI12" s="81" t="s">
        <v>1193</v>
      </c>
      <c r="FJ12" s="82"/>
      <c r="FK12" s="83"/>
      <c r="FL12" s="81" t="s">
        <v>1197</v>
      </c>
      <c r="FM12" s="82"/>
      <c r="FN12" s="83"/>
      <c r="FO12" s="81" t="s">
        <v>1198</v>
      </c>
      <c r="FP12" s="82"/>
      <c r="FQ12" s="83"/>
      <c r="FR12" s="81" t="s">
        <v>1199</v>
      </c>
      <c r="FS12" s="82"/>
      <c r="FT12" s="83"/>
      <c r="FU12" s="81" t="s">
        <v>1203</v>
      </c>
      <c r="FV12" s="82"/>
      <c r="FW12" s="83"/>
      <c r="FX12" s="81" t="s">
        <v>1204</v>
      </c>
      <c r="FY12" s="82"/>
      <c r="FZ12" s="83"/>
      <c r="GA12" s="81" t="s">
        <v>1208</v>
      </c>
      <c r="GB12" s="82"/>
      <c r="GC12" s="83"/>
      <c r="GD12" s="81" t="s">
        <v>421</v>
      </c>
      <c r="GE12" s="82"/>
      <c r="GF12" s="83"/>
      <c r="GG12" s="81" t="s">
        <v>248</v>
      </c>
      <c r="GH12" s="82"/>
      <c r="GI12" s="83"/>
      <c r="GJ12" s="81" t="s">
        <v>1217</v>
      </c>
      <c r="GK12" s="82"/>
      <c r="GL12" s="83"/>
      <c r="GM12" s="78" t="s">
        <v>1218</v>
      </c>
      <c r="GN12" s="79"/>
      <c r="GO12" s="80"/>
      <c r="GP12" s="78" t="s">
        <v>1222</v>
      </c>
      <c r="GQ12" s="79"/>
      <c r="GR12" s="80"/>
      <c r="GS12" s="78" t="s">
        <v>1226</v>
      </c>
      <c r="GT12" s="79"/>
      <c r="GU12" s="80"/>
      <c r="GV12" s="78" t="s">
        <v>1230</v>
      </c>
      <c r="GW12" s="79"/>
      <c r="GX12" s="80"/>
      <c r="GY12" s="78" t="s">
        <v>1233</v>
      </c>
      <c r="GZ12" s="79"/>
      <c r="HA12" s="80"/>
      <c r="HB12" s="78" t="s">
        <v>1237</v>
      </c>
      <c r="HC12" s="79"/>
      <c r="HD12" s="80"/>
      <c r="HE12" s="78" t="s">
        <v>1240</v>
      </c>
      <c r="HF12" s="79"/>
      <c r="HG12" s="80"/>
      <c r="HH12" s="78" t="s">
        <v>1244</v>
      </c>
      <c r="HI12" s="79"/>
      <c r="HJ12" s="80"/>
      <c r="HK12" s="78" t="s">
        <v>1248</v>
      </c>
      <c r="HL12" s="79"/>
      <c r="HM12" s="80"/>
      <c r="HN12" s="78" t="s">
        <v>1252</v>
      </c>
      <c r="HO12" s="79"/>
      <c r="HP12" s="80"/>
      <c r="HQ12" s="78" t="s">
        <v>1256</v>
      </c>
      <c r="HR12" s="79"/>
      <c r="HS12" s="80"/>
      <c r="HT12" s="78" t="s">
        <v>1260</v>
      </c>
      <c r="HU12" s="79"/>
      <c r="HV12" s="80"/>
      <c r="HW12" s="78" t="s">
        <v>1264</v>
      </c>
      <c r="HX12" s="79"/>
      <c r="HY12" s="80"/>
      <c r="HZ12" s="81" t="s">
        <v>1268</v>
      </c>
      <c r="IA12" s="82"/>
      <c r="IB12" s="83"/>
      <c r="IC12" s="81" t="s">
        <v>1272</v>
      </c>
      <c r="ID12" s="82"/>
      <c r="IE12" s="83"/>
      <c r="IF12" s="81" t="s">
        <v>1275</v>
      </c>
      <c r="IG12" s="82"/>
      <c r="IH12" s="83"/>
      <c r="II12" s="81" t="s">
        <v>1279</v>
      </c>
      <c r="IJ12" s="82"/>
      <c r="IK12" s="83"/>
      <c r="IL12" s="81" t="s">
        <v>1283</v>
      </c>
      <c r="IM12" s="82"/>
      <c r="IN12" s="83"/>
      <c r="IO12" s="81" t="s">
        <v>1287</v>
      </c>
      <c r="IP12" s="82"/>
      <c r="IQ12" s="83"/>
      <c r="IR12" s="81" t="s">
        <v>1291</v>
      </c>
      <c r="IS12" s="82"/>
      <c r="IT12" s="83"/>
      <c r="IU12" s="81" t="s">
        <v>1295</v>
      </c>
      <c r="IV12" s="82"/>
      <c r="IW12" s="83"/>
      <c r="IX12" s="81" t="s">
        <v>1299</v>
      </c>
      <c r="IY12" s="82"/>
      <c r="IZ12" s="83"/>
      <c r="JA12" s="78" t="s">
        <v>1303</v>
      </c>
      <c r="JB12" s="79"/>
      <c r="JC12" s="80"/>
      <c r="JD12" s="78" t="s">
        <v>1307</v>
      </c>
      <c r="JE12" s="79"/>
      <c r="JF12" s="80"/>
      <c r="JG12" s="78" t="s">
        <v>1311</v>
      </c>
      <c r="JH12" s="79"/>
      <c r="JI12" s="80"/>
      <c r="JJ12" s="78" t="s">
        <v>1315</v>
      </c>
      <c r="JK12" s="79"/>
      <c r="JL12" s="80"/>
      <c r="JM12" s="81" t="s">
        <v>1319</v>
      </c>
      <c r="JN12" s="82"/>
      <c r="JO12" s="83"/>
      <c r="JP12" s="81" t="s">
        <v>1323</v>
      </c>
      <c r="JQ12" s="82"/>
      <c r="JR12" s="83"/>
      <c r="JS12" s="81" t="s">
        <v>1327</v>
      </c>
      <c r="JT12" s="82"/>
      <c r="JU12" s="83"/>
      <c r="JV12" s="78" t="s">
        <v>1331</v>
      </c>
      <c r="JW12" s="79"/>
      <c r="JX12" s="80"/>
      <c r="JY12" s="78" t="s">
        <v>1335</v>
      </c>
      <c r="JZ12" s="79"/>
      <c r="KA12" s="80"/>
      <c r="KB12" s="78" t="s">
        <v>1336</v>
      </c>
      <c r="KC12" s="79"/>
      <c r="KD12" s="80"/>
      <c r="KE12" s="78" t="s">
        <v>1340</v>
      </c>
      <c r="KF12" s="79"/>
      <c r="KG12" s="80"/>
      <c r="KH12" s="78" t="s">
        <v>1341</v>
      </c>
      <c r="KI12" s="79"/>
      <c r="KJ12" s="80"/>
      <c r="KK12" s="78" t="s">
        <v>1345</v>
      </c>
      <c r="KL12" s="79"/>
      <c r="KM12" s="80"/>
      <c r="KN12" s="81" t="s">
        <v>1349</v>
      </c>
      <c r="KO12" s="82"/>
      <c r="KP12" s="83"/>
      <c r="KQ12" s="81" t="s">
        <v>1353</v>
      </c>
      <c r="KR12" s="82"/>
      <c r="KS12" s="83"/>
      <c r="KT12" s="81" t="s">
        <v>1357</v>
      </c>
      <c r="KU12" s="82"/>
      <c r="KV12" s="83"/>
      <c r="KW12" s="81" t="s">
        <v>1361</v>
      </c>
      <c r="KX12" s="82"/>
      <c r="KY12" s="83"/>
      <c r="KZ12" s="81" t="s">
        <v>1365</v>
      </c>
      <c r="LA12" s="82"/>
      <c r="LB12" s="83"/>
      <c r="LC12" s="81" t="s">
        <v>1369</v>
      </c>
      <c r="LD12" s="82"/>
      <c r="LE12" s="83"/>
      <c r="LF12" s="81" t="s">
        <v>1373</v>
      </c>
      <c r="LG12" s="82"/>
      <c r="LH12" s="83"/>
      <c r="LI12" s="81" t="s">
        <v>1377</v>
      </c>
      <c r="LJ12" s="82"/>
      <c r="LK12" s="83"/>
      <c r="LL12" s="81" t="s">
        <v>1381</v>
      </c>
      <c r="LM12" s="82"/>
      <c r="LN12" s="83"/>
      <c r="LO12" s="78" t="s">
        <v>1385</v>
      </c>
      <c r="LP12" s="79"/>
      <c r="LQ12" s="80"/>
      <c r="LR12" s="78" t="s">
        <v>1389</v>
      </c>
      <c r="LS12" s="79"/>
      <c r="LT12" s="80"/>
      <c r="LU12" s="78" t="s">
        <v>1393</v>
      </c>
      <c r="LV12" s="79"/>
      <c r="LW12" s="80"/>
      <c r="LX12" s="78" t="s">
        <v>1397</v>
      </c>
      <c r="LY12" s="79"/>
      <c r="LZ12" s="80"/>
      <c r="MA12" s="78" t="s">
        <v>1400</v>
      </c>
      <c r="MB12" s="79"/>
      <c r="MC12" s="80"/>
      <c r="MD12" s="78" t="s">
        <v>1404</v>
      </c>
      <c r="ME12" s="79"/>
      <c r="MF12" s="80"/>
      <c r="MG12" s="78" t="s">
        <v>1408</v>
      </c>
      <c r="MH12" s="79"/>
      <c r="MI12" s="80"/>
      <c r="MJ12" s="78" t="s">
        <v>1411</v>
      </c>
      <c r="MK12" s="79"/>
      <c r="ML12" s="80"/>
      <c r="MM12" s="78" t="s">
        <v>1415</v>
      </c>
      <c r="MN12" s="79"/>
      <c r="MO12" s="80"/>
      <c r="MP12" s="78" t="s">
        <v>1419</v>
      </c>
      <c r="MQ12" s="79"/>
      <c r="MR12" s="80"/>
      <c r="MS12" s="78" t="s">
        <v>1423</v>
      </c>
      <c r="MT12" s="79"/>
      <c r="MU12" s="80"/>
      <c r="MV12" s="81" t="s">
        <v>1427</v>
      </c>
      <c r="MW12" s="82"/>
      <c r="MX12" s="83"/>
      <c r="MY12" s="81" t="s">
        <v>1431</v>
      </c>
      <c r="MZ12" s="82"/>
      <c r="NA12" s="83"/>
      <c r="NB12" s="81" t="s">
        <v>1435</v>
      </c>
      <c r="NC12" s="82"/>
      <c r="ND12" s="83"/>
      <c r="NE12" s="81" t="s">
        <v>1439</v>
      </c>
      <c r="NF12" s="82"/>
      <c r="NG12" s="83"/>
      <c r="NH12" s="81" t="s">
        <v>1443</v>
      </c>
      <c r="NI12" s="82"/>
      <c r="NJ12" s="83"/>
      <c r="NK12" s="81" t="s">
        <v>1447</v>
      </c>
      <c r="NL12" s="82"/>
      <c r="NM12" s="83"/>
      <c r="NN12" s="81" t="s">
        <v>1451</v>
      </c>
      <c r="NO12" s="82"/>
      <c r="NP12" s="83"/>
      <c r="NQ12" s="81" t="s">
        <v>1455</v>
      </c>
      <c r="NR12" s="82"/>
      <c r="NS12" s="83"/>
      <c r="NT12" s="81" t="s">
        <v>1459</v>
      </c>
      <c r="NU12" s="82"/>
      <c r="NV12" s="83"/>
      <c r="NW12" s="81" t="s">
        <v>1463</v>
      </c>
      <c r="NX12" s="82"/>
      <c r="NY12" s="83"/>
      <c r="NZ12" s="81" t="s">
        <v>1467</v>
      </c>
      <c r="OA12" s="82"/>
      <c r="OB12" s="83"/>
      <c r="OC12" s="81" t="s">
        <v>1471</v>
      </c>
      <c r="OD12" s="82"/>
      <c r="OE12" s="83"/>
      <c r="OF12" s="81" t="s">
        <v>1475</v>
      </c>
      <c r="OG12" s="82"/>
      <c r="OH12" s="83"/>
      <c r="OI12" s="81" t="s">
        <v>1479</v>
      </c>
      <c r="OJ12" s="82"/>
      <c r="OK12" s="83"/>
      <c r="OL12" s="81" t="s">
        <v>1483</v>
      </c>
      <c r="OM12" s="82"/>
      <c r="ON12" s="83"/>
      <c r="OO12" s="81" t="s">
        <v>1487</v>
      </c>
      <c r="OP12" s="82"/>
      <c r="OQ12" s="83"/>
      <c r="OR12" s="78" t="s">
        <v>1491</v>
      </c>
      <c r="OS12" s="79"/>
      <c r="OT12" s="80"/>
      <c r="OU12" s="78" t="s">
        <v>1495</v>
      </c>
      <c r="OV12" s="79"/>
      <c r="OW12" s="80"/>
      <c r="OX12" s="78" t="s">
        <v>1498</v>
      </c>
      <c r="OY12" s="79"/>
      <c r="OZ12" s="80"/>
      <c r="PA12" s="78" t="s">
        <v>1502</v>
      </c>
      <c r="PB12" s="79"/>
      <c r="PC12" s="80"/>
      <c r="PD12" s="78" t="s">
        <v>1506</v>
      </c>
      <c r="PE12" s="79"/>
      <c r="PF12" s="80"/>
      <c r="PG12" s="78" t="s">
        <v>1510</v>
      </c>
      <c r="PH12" s="79"/>
      <c r="PI12" s="80"/>
      <c r="PJ12" s="78" t="s">
        <v>1513</v>
      </c>
      <c r="PK12" s="79"/>
      <c r="PL12" s="80"/>
      <c r="PM12" s="78" t="s">
        <v>1517</v>
      </c>
      <c r="PN12" s="79"/>
      <c r="PO12" s="80"/>
      <c r="PP12" s="78" t="s">
        <v>1521</v>
      </c>
      <c r="PQ12" s="79"/>
      <c r="PR12" s="80"/>
      <c r="PS12" s="78" t="s">
        <v>1525</v>
      </c>
      <c r="PT12" s="79"/>
      <c r="PU12" s="80"/>
      <c r="PV12" s="78" t="s">
        <v>1529</v>
      </c>
      <c r="PW12" s="79"/>
      <c r="PX12" s="80"/>
      <c r="PY12" s="78" t="s">
        <v>1533</v>
      </c>
      <c r="PZ12" s="79"/>
      <c r="QA12" s="80"/>
      <c r="QB12" s="78" t="s">
        <v>1537</v>
      </c>
      <c r="QC12" s="79"/>
      <c r="QD12" s="80"/>
      <c r="QE12" s="78" t="s">
        <v>1540</v>
      </c>
      <c r="QF12" s="79"/>
      <c r="QG12" s="80"/>
      <c r="QH12" s="78" t="s">
        <v>1543</v>
      </c>
      <c r="QI12" s="79"/>
      <c r="QJ12" s="80"/>
      <c r="QK12" s="78" t="s">
        <v>1547</v>
      </c>
      <c r="QL12" s="79"/>
      <c r="QM12" s="80"/>
      <c r="QN12" s="78" t="s">
        <v>1551</v>
      </c>
      <c r="QO12" s="79"/>
      <c r="QP12" s="80"/>
      <c r="QQ12" s="78" t="s">
        <v>1555</v>
      </c>
      <c r="QR12" s="79"/>
      <c r="QS12" s="80"/>
      <c r="QT12" s="78" t="s">
        <v>1559</v>
      </c>
      <c r="QU12" s="79"/>
      <c r="QV12" s="80"/>
      <c r="QW12" s="78" t="s">
        <v>1563</v>
      </c>
      <c r="QX12" s="79"/>
      <c r="QY12" s="80"/>
      <c r="QZ12" s="78" t="s">
        <v>1567</v>
      </c>
      <c r="RA12" s="79"/>
      <c r="RB12" s="80"/>
      <c r="RC12" s="78" t="s">
        <v>1569</v>
      </c>
      <c r="RD12" s="79"/>
      <c r="RE12" s="80"/>
      <c r="RF12" s="78" t="s">
        <v>1573</v>
      </c>
      <c r="RG12" s="79"/>
      <c r="RH12" s="80"/>
      <c r="RI12" s="78" t="s">
        <v>1577</v>
      </c>
      <c r="RJ12" s="79"/>
      <c r="RK12" s="80"/>
      <c r="RL12" s="78" t="s">
        <v>1581</v>
      </c>
      <c r="RM12" s="79"/>
      <c r="RN12" s="80"/>
      <c r="RO12" s="78" t="s">
        <v>1585</v>
      </c>
      <c r="RP12" s="79"/>
      <c r="RQ12" s="80"/>
      <c r="RR12" s="78" t="s">
        <v>1589</v>
      </c>
      <c r="RS12" s="79"/>
      <c r="RT12" s="80"/>
      <c r="RU12" s="78" t="s">
        <v>1593</v>
      </c>
      <c r="RV12" s="79"/>
      <c r="RW12" s="80"/>
      <c r="RX12" s="78" t="s">
        <v>1597</v>
      </c>
      <c r="RY12" s="79"/>
      <c r="RZ12" s="80"/>
      <c r="SA12" s="78" t="s">
        <v>1601</v>
      </c>
      <c r="SB12" s="79"/>
      <c r="SC12" s="80"/>
      <c r="SD12" s="78" t="s">
        <v>1602</v>
      </c>
      <c r="SE12" s="79"/>
      <c r="SF12" s="80"/>
      <c r="SG12" s="78" t="s">
        <v>1606</v>
      </c>
      <c r="SH12" s="79"/>
      <c r="SI12" s="80"/>
      <c r="SJ12" s="78" t="s">
        <v>1610</v>
      </c>
      <c r="SK12" s="79"/>
      <c r="SL12" s="80"/>
      <c r="SM12" s="78" t="s">
        <v>1614</v>
      </c>
      <c r="SN12" s="79"/>
      <c r="SO12" s="95"/>
      <c r="SP12" s="94" t="s">
        <v>1618</v>
      </c>
      <c r="SQ12" s="79"/>
      <c r="SR12" s="95"/>
      <c r="SS12" s="94" t="s">
        <v>1622</v>
      </c>
      <c r="ST12" s="79"/>
      <c r="SU12" s="80"/>
      <c r="SV12" s="78" t="s">
        <v>1626</v>
      </c>
      <c r="SW12" s="79"/>
      <c r="SX12" s="80"/>
      <c r="SY12" s="78" t="s">
        <v>1630</v>
      </c>
      <c r="SZ12" s="79"/>
      <c r="TA12" s="80"/>
      <c r="TB12" s="78" t="s">
        <v>1634</v>
      </c>
      <c r="TC12" s="79"/>
      <c r="TD12" s="80"/>
      <c r="TE12" s="78" t="s">
        <v>1639</v>
      </c>
      <c r="TF12" s="79"/>
      <c r="TG12" s="80"/>
    </row>
    <row r="13" spans="1:527" ht="204.75" thickBot="1" x14ac:dyDescent="0.3">
      <c r="A13" s="43"/>
      <c r="B13" s="43"/>
      <c r="C13" s="31" t="s">
        <v>996</v>
      </c>
      <c r="D13" s="33" t="s">
        <v>997</v>
      </c>
      <c r="E13" s="32" t="s">
        <v>998</v>
      </c>
      <c r="F13" s="31" t="s">
        <v>1000</v>
      </c>
      <c r="G13" s="33" t="s">
        <v>1001</v>
      </c>
      <c r="H13" s="32" t="s">
        <v>1002</v>
      </c>
      <c r="I13" s="31" t="s">
        <v>1004</v>
      </c>
      <c r="J13" s="33" t="s">
        <v>1005</v>
      </c>
      <c r="K13" s="32" t="s">
        <v>1006</v>
      </c>
      <c r="L13" s="31" t="s">
        <v>1008</v>
      </c>
      <c r="M13" s="33" t="s">
        <v>1009</v>
      </c>
      <c r="N13" s="32" t="s">
        <v>1010</v>
      </c>
      <c r="O13" s="31" t="s">
        <v>1012</v>
      </c>
      <c r="P13" s="33" t="s">
        <v>1013</v>
      </c>
      <c r="Q13" s="32" t="s">
        <v>1014</v>
      </c>
      <c r="R13" s="31" t="s">
        <v>1016</v>
      </c>
      <c r="S13" s="33" t="s">
        <v>1017</v>
      </c>
      <c r="T13" s="32" t="s">
        <v>1018</v>
      </c>
      <c r="U13" s="31" t="s">
        <v>1020</v>
      </c>
      <c r="V13" s="33" t="s">
        <v>1021</v>
      </c>
      <c r="W13" s="32" t="s">
        <v>1022</v>
      </c>
      <c r="X13" s="31" t="s">
        <v>1024</v>
      </c>
      <c r="Y13" s="33" t="s">
        <v>1025</v>
      </c>
      <c r="Z13" s="32" t="s">
        <v>1026</v>
      </c>
      <c r="AA13" s="31" t="s">
        <v>1028</v>
      </c>
      <c r="AB13" s="33" t="s">
        <v>1029</v>
      </c>
      <c r="AC13" s="32" t="s">
        <v>1030</v>
      </c>
      <c r="AD13" s="31" t="s">
        <v>1032</v>
      </c>
      <c r="AE13" s="33" t="s">
        <v>1033</v>
      </c>
      <c r="AF13" s="32" t="s">
        <v>1034</v>
      </c>
      <c r="AG13" s="31" t="s">
        <v>1036</v>
      </c>
      <c r="AH13" s="33" t="s">
        <v>1037</v>
      </c>
      <c r="AI13" s="32" t="s">
        <v>1038</v>
      </c>
      <c r="AJ13" s="31" t="s">
        <v>1040</v>
      </c>
      <c r="AK13" s="33" t="s">
        <v>1041</v>
      </c>
      <c r="AL13" s="32" t="s">
        <v>1042</v>
      </c>
      <c r="AM13" s="31" t="s">
        <v>1044</v>
      </c>
      <c r="AN13" s="33" t="s">
        <v>1045</v>
      </c>
      <c r="AO13" s="32" t="s">
        <v>1046</v>
      </c>
      <c r="AP13" s="31" t="s">
        <v>1048</v>
      </c>
      <c r="AQ13" s="33" t="s">
        <v>1049</v>
      </c>
      <c r="AR13" s="32" t="s">
        <v>1050</v>
      </c>
      <c r="AS13" s="31" t="s">
        <v>1052</v>
      </c>
      <c r="AT13" s="33" t="s">
        <v>1053</v>
      </c>
      <c r="AU13" s="32" t="s">
        <v>1054</v>
      </c>
      <c r="AV13" s="31" t="s">
        <v>1056</v>
      </c>
      <c r="AW13" s="33" t="s">
        <v>1057</v>
      </c>
      <c r="AX13" s="32" t="s">
        <v>1058</v>
      </c>
      <c r="AY13" s="31" t="s">
        <v>330</v>
      </c>
      <c r="AZ13" s="33" t="s">
        <v>332</v>
      </c>
      <c r="BA13" s="32" t="s">
        <v>1060</v>
      </c>
      <c r="BB13" s="31" t="s">
        <v>1062</v>
      </c>
      <c r="BC13" s="33" t="s">
        <v>1063</v>
      </c>
      <c r="BD13" s="32" t="s">
        <v>1064</v>
      </c>
      <c r="BE13" s="31" t="s">
        <v>1066</v>
      </c>
      <c r="BF13" s="33" t="s">
        <v>1067</v>
      </c>
      <c r="BG13" s="32" t="s">
        <v>1068</v>
      </c>
      <c r="BH13" s="31" t="s">
        <v>1070</v>
      </c>
      <c r="BI13" s="33" t="s">
        <v>1071</v>
      </c>
      <c r="BJ13" s="32" t="s">
        <v>1072</v>
      </c>
      <c r="BK13" s="31" t="s">
        <v>1074</v>
      </c>
      <c r="BL13" s="33" t="s">
        <v>1075</v>
      </c>
      <c r="BM13" s="32" t="s">
        <v>1076</v>
      </c>
      <c r="BN13" s="31" t="s">
        <v>1078</v>
      </c>
      <c r="BO13" s="33" t="s">
        <v>1079</v>
      </c>
      <c r="BP13" s="32" t="s">
        <v>1080</v>
      </c>
      <c r="BQ13" s="31" t="s">
        <v>246</v>
      </c>
      <c r="BR13" s="33" t="s">
        <v>1082</v>
      </c>
      <c r="BS13" s="32" t="s">
        <v>1083</v>
      </c>
      <c r="BT13" s="31" t="s">
        <v>1085</v>
      </c>
      <c r="BU13" s="33" t="s">
        <v>1086</v>
      </c>
      <c r="BV13" s="32" t="s">
        <v>1087</v>
      </c>
      <c r="BW13" s="31" t="s">
        <v>1089</v>
      </c>
      <c r="BX13" s="33" t="s">
        <v>1090</v>
      </c>
      <c r="BY13" s="32" t="s">
        <v>1091</v>
      </c>
      <c r="BZ13" s="31" t="s">
        <v>249</v>
      </c>
      <c r="CA13" s="33" t="s">
        <v>1093</v>
      </c>
      <c r="CB13" s="32" t="s">
        <v>1094</v>
      </c>
      <c r="CC13" s="31" t="s">
        <v>1096</v>
      </c>
      <c r="CD13" s="33" t="s">
        <v>1097</v>
      </c>
      <c r="CE13" s="32" t="s">
        <v>1098</v>
      </c>
      <c r="CF13" s="31" t="s">
        <v>282</v>
      </c>
      <c r="CG13" s="33" t="s">
        <v>1100</v>
      </c>
      <c r="CH13" s="32" t="s">
        <v>285</v>
      </c>
      <c r="CI13" s="31" t="s">
        <v>1102</v>
      </c>
      <c r="CJ13" s="33" t="s">
        <v>1102</v>
      </c>
      <c r="CK13" s="32" t="s">
        <v>1103</v>
      </c>
      <c r="CL13" s="31" t="s">
        <v>1105</v>
      </c>
      <c r="CM13" s="33" t="s">
        <v>1106</v>
      </c>
      <c r="CN13" s="32" t="s">
        <v>1107</v>
      </c>
      <c r="CO13" s="31" t="s">
        <v>1109</v>
      </c>
      <c r="CP13" s="33" t="s">
        <v>1110</v>
      </c>
      <c r="CQ13" s="32" t="s">
        <v>1111</v>
      </c>
      <c r="CR13" s="31" t="s">
        <v>268</v>
      </c>
      <c r="CS13" s="33" t="s">
        <v>1113</v>
      </c>
      <c r="CT13" s="32" t="s">
        <v>1114</v>
      </c>
      <c r="CU13" s="31" t="s">
        <v>268</v>
      </c>
      <c r="CV13" s="33" t="s">
        <v>1113</v>
      </c>
      <c r="CW13" s="32" t="s">
        <v>1114</v>
      </c>
      <c r="CX13" s="31" t="s">
        <v>1117</v>
      </c>
      <c r="CY13" s="33" t="s">
        <v>1118</v>
      </c>
      <c r="CZ13" s="32" t="s">
        <v>1119</v>
      </c>
      <c r="DA13" s="31" t="s">
        <v>1121</v>
      </c>
      <c r="DB13" s="33" t="s">
        <v>1122</v>
      </c>
      <c r="DC13" s="32" t="s">
        <v>1123</v>
      </c>
      <c r="DD13" s="31" t="s">
        <v>1125</v>
      </c>
      <c r="DE13" s="33" t="s">
        <v>1126</v>
      </c>
      <c r="DF13" s="32" t="s">
        <v>1127</v>
      </c>
      <c r="DG13" s="31" t="s">
        <v>1129</v>
      </c>
      <c r="DH13" s="33" t="s">
        <v>1130</v>
      </c>
      <c r="DI13" s="32" t="s">
        <v>1131</v>
      </c>
      <c r="DJ13" s="31" t="s">
        <v>1133</v>
      </c>
      <c r="DK13" s="33" t="s">
        <v>1134</v>
      </c>
      <c r="DL13" s="32" t="s">
        <v>1135</v>
      </c>
      <c r="DM13" s="31" t="s">
        <v>402</v>
      </c>
      <c r="DN13" s="33" t="s">
        <v>1137</v>
      </c>
      <c r="DO13" s="32" t="s">
        <v>1138</v>
      </c>
      <c r="DP13" s="31" t="s">
        <v>1140</v>
      </c>
      <c r="DQ13" s="33" t="s">
        <v>1141</v>
      </c>
      <c r="DR13" s="32" t="s">
        <v>1142</v>
      </c>
      <c r="DS13" s="31" t="s">
        <v>1144</v>
      </c>
      <c r="DT13" s="33" t="s">
        <v>1145</v>
      </c>
      <c r="DU13" s="32" t="s">
        <v>1146</v>
      </c>
      <c r="DV13" s="31" t="s">
        <v>1147</v>
      </c>
      <c r="DW13" s="33" t="s">
        <v>1148</v>
      </c>
      <c r="DX13" s="32" t="s">
        <v>1149</v>
      </c>
      <c r="DY13" s="31" t="s">
        <v>1151</v>
      </c>
      <c r="DZ13" s="33" t="s">
        <v>1152</v>
      </c>
      <c r="EA13" s="32" t="s">
        <v>1153</v>
      </c>
      <c r="EB13" s="31" t="s">
        <v>1155</v>
      </c>
      <c r="EC13" s="33" t="s">
        <v>1156</v>
      </c>
      <c r="ED13" s="32" t="s">
        <v>1157</v>
      </c>
      <c r="EE13" s="31" t="s">
        <v>1159</v>
      </c>
      <c r="EF13" s="33" t="s">
        <v>1160</v>
      </c>
      <c r="EG13" s="32" t="s">
        <v>1161</v>
      </c>
      <c r="EH13" s="31" t="s">
        <v>1163</v>
      </c>
      <c r="EI13" s="33" t="s">
        <v>1164</v>
      </c>
      <c r="EJ13" s="32" t="s">
        <v>1165</v>
      </c>
      <c r="EK13" s="31" t="s">
        <v>1167</v>
      </c>
      <c r="EL13" s="33" t="s">
        <v>1168</v>
      </c>
      <c r="EM13" s="32" t="s">
        <v>1169</v>
      </c>
      <c r="EN13" s="31" t="s">
        <v>1171</v>
      </c>
      <c r="EO13" s="33" t="s">
        <v>1172</v>
      </c>
      <c r="EP13" s="32" t="s">
        <v>1173</v>
      </c>
      <c r="EQ13" s="31" t="s">
        <v>1175</v>
      </c>
      <c r="ER13" s="33" t="s">
        <v>1176</v>
      </c>
      <c r="ES13" s="32" t="s">
        <v>1177</v>
      </c>
      <c r="ET13" s="31" t="s">
        <v>2380</v>
      </c>
      <c r="EU13" s="33" t="s">
        <v>2381</v>
      </c>
      <c r="EV13" s="32" t="s">
        <v>1179</v>
      </c>
      <c r="EW13" s="31" t="s">
        <v>1181</v>
      </c>
      <c r="EX13" s="33" t="s">
        <v>1182</v>
      </c>
      <c r="EY13" s="32" t="s">
        <v>1183</v>
      </c>
      <c r="EZ13" s="31" t="s">
        <v>282</v>
      </c>
      <c r="FA13" s="33" t="s">
        <v>283</v>
      </c>
      <c r="FB13" s="32" t="s">
        <v>285</v>
      </c>
      <c r="FC13" s="31" t="s">
        <v>1186</v>
      </c>
      <c r="FD13" s="33" t="s">
        <v>1187</v>
      </c>
      <c r="FE13" s="32" t="s">
        <v>1188</v>
      </c>
      <c r="FF13" s="31" t="s">
        <v>1190</v>
      </c>
      <c r="FG13" s="33" t="s">
        <v>1191</v>
      </c>
      <c r="FH13" s="32" t="s">
        <v>1192</v>
      </c>
      <c r="FI13" s="31" t="s">
        <v>1194</v>
      </c>
      <c r="FJ13" s="33" t="s">
        <v>1195</v>
      </c>
      <c r="FK13" s="32" t="s">
        <v>1196</v>
      </c>
      <c r="FL13" s="27" t="s">
        <v>262</v>
      </c>
      <c r="FM13" s="28" t="s">
        <v>250</v>
      </c>
      <c r="FN13" s="29" t="s">
        <v>251</v>
      </c>
      <c r="FO13" s="27" t="s">
        <v>249</v>
      </c>
      <c r="FP13" s="28" t="s">
        <v>279</v>
      </c>
      <c r="FQ13" s="29" t="s">
        <v>251</v>
      </c>
      <c r="FR13" s="27" t="s">
        <v>1200</v>
      </c>
      <c r="FS13" s="28" t="s">
        <v>1201</v>
      </c>
      <c r="FT13" s="29" t="s">
        <v>1202</v>
      </c>
      <c r="FU13" s="17" t="s">
        <v>262</v>
      </c>
      <c r="FV13" s="28" t="s">
        <v>250</v>
      </c>
      <c r="FW13" s="29" t="s">
        <v>251</v>
      </c>
      <c r="FX13" s="27" t="s">
        <v>1205</v>
      </c>
      <c r="FY13" s="28" t="s">
        <v>1206</v>
      </c>
      <c r="FZ13" s="29" t="s">
        <v>1207</v>
      </c>
      <c r="GA13" s="27" t="s">
        <v>270</v>
      </c>
      <c r="GB13" s="28" t="s">
        <v>1209</v>
      </c>
      <c r="GC13" s="29" t="s">
        <v>1210</v>
      </c>
      <c r="GD13" s="27" t="s">
        <v>1211</v>
      </c>
      <c r="GE13" s="28" t="s">
        <v>1212</v>
      </c>
      <c r="GF13" s="29" t="s">
        <v>1213</v>
      </c>
      <c r="GG13" s="27" t="s">
        <v>1214</v>
      </c>
      <c r="GH13" s="28" t="s">
        <v>1215</v>
      </c>
      <c r="GI13" s="29" t="s">
        <v>1216</v>
      </c>
      <c r="GJ13" s="27" t="s">
        <v>1129</v>
      </c>
      <c r="GK13" s="28" t="s">
        <v>1130</v>
      </c>
      <c r="GL13" s="29" t="s">
        <v>1131</v>
      </c>
      <c r="GM13" s="38" t="s">
        <v>1219</v>
      </c>
      <c r="GN13" s="32" t="s">
        <v>1220</v>
      </c>
      <c r="GO13" s="32" t="s">
        <v>1221</v>
      </c>
      <c r="GP13" s="39" t="s">
        <v>1223</v>
      </c>
      <c r="GQ13" s="29" t="s">
        <v>1224</v>
      </c>
      <c r="GR13" s="29" t="s">
        <v>1225</v>
      </c>
      <c r="GS13" s="38" t="s">
        <v>1227</v>
      </c>
      <c r="GT13" s="32" t="s">
        <v>1228</v>
      </c>
      <c r="GU13" s="32" t="s">
        <v>1229</v>
      </c>
      <c r="GV13" s="39" t="s">
        <v>769</v>
      </c>
      <c r="GW13" s="32" t="s">
        <v>1231</v>
      </c>
      <c r="GX13" s="29" t="s">
        <v>1232</v>
      </c>
      <c r="GY13" s="38" t="s">
        <v>1234</v>
      </c>
      <c r="GZ13" s="32" t="s">
        <v>1235</v>
      </c>
      <c r="HA13" s="32" t="s">
        <v>1236</v>
      </c>
      <c r="HB13" s="39" t="s">
        <v>861</v>
      </c>
      <c r="HC13" s="29" t="s">
        <v>1238</v>
      </c>
      <c r="HD13" s="29" t="s">
        <v>1239</v>
      </c>
      <c r="HE13" s="39" t="s">
        <v>1241</v>
      </c>
      <c r="HF13" s="29" t="s">
        <v>1242</v>
      </c>
      <c r="HG13" s="29" t="s">
        <v>1243</v>
      </c>
      <c r="HH13" s="38" t="s">
        <v>1245</v>
      </c>
      <c r="HI13" s="32" t="s">
        <v>1246</v>
      </c>
      <c r="HJ13" s="32" t="s">
        <v>1247</v>
      </c>
      <c r="HK13" s="38" t="s">
        <v>1249</v>
      </c>
      <c r="HL13" s="32" t="s">
        <v>1250</v>
      </c>
      <c r="HM13" s="32" t="s">
        <v>1251</v>
      </c>
      <c r="HN13" s="38" t="s">
        <v>1253</v>
      </c>
      <c r="HO13" s="32" t="s">
        <v>1254</v>
      </c>
      <c r="HP13" s="32" t="s">
        <v>1255</v>
      </c>
      <c r="HQ13" s="38" t="s">
        <v>1257</v>
      </c>
      <c r="HR13" s="32" t="s">
        <v>1258</v>
      </c>
      <c r="HS13" s="32" t="s">
        <v>1259</v>
      </c>
      <c r="HT13" s="38" t="s">
        <v>1261</v>
      </c>
      <c r="HU13" s="32" t="s">
        <v>1262</v>
      </c>
      <c r="HV13" s="32" t="s">
        <v>1263</v>
      </c>
      <c r="HW13" s="38" t="s">
        <v>1265</v>
      </c>
      <c r="HX13" s="32" t="s">
        <v>1266</v>
      </c>
      <c r="HY13" s="32" t="s">
        <v>1267</v>
      </c>
      <c r="HZ13" s="27" t="s">
        <v>1269</v>
      </c>
      <c r="IA13" s="30" t="s">
        <v>1270</v>
      </c>
      <c r="IB13" s="29" t="s">
        <v>1271</v>
      </c>
      <c r="IC13" s="27" t="s">
        <v>240</v>
      </c>
      <c r="ID13" s="30" t="s">
        <v>1273</v>
      </c>
      <c r="IE13" s="29" t="s">
        <v>1274</v>
      </c>
      <c r="IF13" s="27" t="s">
        <v>1276</v>
      </c>
      <c r="IG13" s="30" t="s">
        <v>1277</v>
      </c>
      <c r="IH13" s="29" t="s">
        <v>1278</v>
      </c>
      <c r="II13" s="27" t="s">
        <v>1280</v>
      </c>
      <c r="IJ13" s="30" t="s">
        <v>1281</v>
      </c>
      <c r="IK13" s="29" t="s">
        <v>1282</v>
      </c>
      <c r="IL13" s="27" t="s">
        <v>1284</v>
      </c>
      <c r="IM13" s="30" t="s">
        <v>1285</v>
      </c>
      <c r="IN13" s="29" t="s">
        <v>1286</v>
      </c>
      <c r="IO13" s="27" t="s">
        <v>1288</v>
      </c>
      <c r="IP13" s="30" t="s">
        <v>1289</v>
      </c>
      <c r="IQ13" s="29" t="s">
        <v>1290</v>
      </c>
      <c r="IR13" s="27" t="s">
        <v>1292</v>
      </c>
      <c r="IS13" s="30" t="s">
        <v>1293</v>
      </c>
      <c r="IT13" s="29" t="s">
        <v>1294</v>
      </c>
      <c r="IU13" s="27" t="s">
        <v>1296</v>
      </c>
      <c r="IV13" s="30" t="s">
        <v>1297</v>
      </c>
      <c r="IW13" s="29" t="s">
        <v>1298</v>
      </c>
      <c r="IX13" s="27" t="s">
        <v>1300</v>
      </c>
      <c r="IY13" s="30" t="s">
        <v>1301</v>
      </c>
      <c r="IZ13" s="29" t="s">
        <v>1302</v>
      </c>
      <c r="JA13" s="27" t="s">
        <v>1304</v>
      </c>
      <c r="JB13" s="30" t="s">
        <v>1305</v>
      </c>
      <c r="JC13" s="29" t="s">
        <v>1306</v>
      </c>
      <c r="JD13" s="27" t="s">
        <v>1308</v>
      </c>
      <c r="JE13" s="30" t="s">
        <v>1309</v>
      </c>
      <c r="JF13" s="29" t="s">
        <v>1310</v>
      </c>
      <c r="JG13" s="31" t="s">
        <v>1312</v>
      </c>
      <c r="JH13" s="33" t="s">
        <v>1313</v>
      </c>
      <c r="JI13" s="32" t="s">
        <v>1314</v>
      </c>
      <c r="JJ13" s="31" t="s">
        <v>1316</v>
      </c>
      <c r="JK13" s="33" t="s">
        <v>1317</v>
      </c>
      <c r="JL13" s="32" t="s">
        <v>1318</v>
      </c>
      <c r="JM13" s="31" t="s">
        <v>1320</v>
      </c>
      <c r="JN13" s="33" t="s">
        <v>1321</v>
      </c>
      <c r="JO13" s="32" t="s">
        <v>1322</v>
      </c>
      <c r="JP13" s="31" t="s">
        <v>1324</v>
      </c>
      <c r="JQ13" s="33" t="s">
        <v>1325</v>
      </c>
      <c r="JR13" s="32" t="s">
        <v>1326</v>
      </c>
      <c r="JS13" s="31" t="s">
        <v>1328</v>
      </c>
      <c r="JT13" s="33" t="s">
        <v>1329</v>
      </c>
      <c r="JU13" s="32" t="s">
        <v>1330</v>
      </c>
      <c r="JV13" s="31" t="s">
        <v>1332</v>
      </c>
      <c r="JW13" s="33" t="s">
        <v>1333</v>
      </c>
      <c r="JX13" s="32" t="s">
        <v>1334</v>
      </c>
      <c r="JY13" s="31" t="s">
        <v>1269</v>
      </c>
      <c r="JZ13" s="33" t="s">
        <v>1270</v>
      </c>
      <c r="KA13" s="32" t="s">
        <v>1271</v>
      </c>
      <c r="KB13" s="31" t="s">
        <v>1337</v>
      </c>
      <c r="KC13" s="33" t="s">
        <v>1338</v>
      </c>
      <c r="KD13" s="32" t="s">
        <v>1339</v>
      </c>
      <c r="KE13" s="31" t="s">
        <v>240</v>
      </c>
      <c r="KF13" s="33" t="s">
        <v>264</v>
      </c>
      <c r="KG13" s="32" t="s">
        <v>241</v>
      </c>
      <c r="KH13" s="31" t="s">
        <v>1342</v>
      </c>
      <c r="KI13" s="33" t="s">
        <v>1343</v>
      </c>
      <c r="KJ13" s="32" t="s">
        <v>1344</v>
      </c>
      <c r="KK13" s="31" t="s">
        <v>1346</v>
      </c>
      <c r="KL13" s="33" t="s">
        <v>1347</v>
      </c>
      <c r="KM13" s="32" t="s">
        <v>1348</v>
      </c>
      <c r="KN13" s="31" t="s">
        <v>1350</v>
      </c>
      <c r="KO13" s="33" t="s">
        <v>1351</v>
      </c>
      <c r="KP13" s="32" t="s">
        <v>1352</v>
      </c>
      <c r="KQ13" s="31" t="s">
        <v>1354</v>
      </c>
      <c r="KR13" s="33" t="s">
        <v>1355</v>
      </c>
      <c r="KS13" s="32" t="s">
        <v>1356</v>
      </c>
      <c r="KT13" s="31" t="s">
        <v>1358</v>
      </c>
      <c r="KU13" s="33" t="s">
        <v>1359</v>
      </c>
      <c r="KV13" s="32" t="s">
        <v>1360</v>
      </c>
      <c r="KW13" s="31" t="s">
        <v>1362</v>
      </c>
      <c r="KX13" s="33" t="s">
        <v>1363</v>
      </c>
      <c r="KY13" s="32" t="s">
        <v>1364</v>
      </c>
      <c r="KZ13" s="31" t="s">
        <v>1366</v>
      </c>
      <c r="LA13" s="33" t="s">
        <v>1367</v>
      </c>
      <c r="LB13" s="32" t="s">
        <v>1368</v>
      </c>
      <c r="LC13" s="31" t="s">
        <v>1370</v>
      </c>
      <c r="LD13" s="33" t="s">
        <v>1371</v>
      </c>
      <c r="LE13" s="32" t="s">
        <v>1372</v>
      </c>
      <c r="LF13" s="31" t="s">
        <v>1374</v>
      </c>
      <c r="LG13" s="33" t="s">
        <v>1375</v>
      </c>
      <c r="LH13" s="32" t="s">
        <v>1376</v>
      </c>
      <c r="LI13" s="31" t="s">
        <v>1378</v>
      </c>
      <c r="LJ13" s="33" t="s">
        <v>1379</v>
      </c>
      <c r="LK13" s="32" t="s">
        <v>1380</v>
      </c>
      <c r="LL13" s="31" t="s">
        <v>1382</v>
      </c>
      <c r="LM13" s="33" t="s">
        <v>1383</v>
      </c>
      <c r="LN13" s="32" t="s">
        <v>1384</v>
      </c>
      <c r="LO13" s="31" t="s">
        <v>1386</v>
      </c>
      <c r="LP13" s="33" t="s">
        <v>1387</v>
      </c>
      <c r="LQ13" s="32" t="s">
        <v>1388</v>
      </c>
      <c r="LR13" s="31" t="s">
        <v>1390</v>
      </c>
      <c r="LS13" s="33" t="s">
        <v>1391</v>
      </c>
      <c r="LT13" s="32" t="s">
        <v>1392</v>
      </c>
      <c r="LU13" s="31" t="s">
        <v>1394</v>
      </c>
      <c r="LV13" s="33" t="s">
        <v>1395</v>
      </c>
      <c r="LW13" s="32" t="s">
        <v>1396</v>
      </c>
      <c r="LX13" s="31" t="s">
        <v>261</v>
      </c>
      <c r="LY13" s="33" t="s">
        <v>1398</v>
      </c>
      <c r="LZ13" s="32" t="s">
        <v>1399</v>
      </c>
      <c r="MA13" s="31" t="s">
        <v>1401</v>
      </c>
      <c r="MB13" s="33" t="s">
        <v>1402</v>
      </c>
      <c r="MC13" s="32" t="s">
        <v>1403</v>
      </c>
      <c r="MD13" s="31" t="s">
        <v>1405</v>
      </c>
      <c r="ME13" s="33" t="s">
        <v>1406</v>
      </c>
      <c r="MF13" s="32" t="s">
        <v>1407</v>
      </c>
      <c r="MG13" s="31" t="s">
        <v>1408</v>
      </c>
      <c r="MH13" s="33" t="s">
        <v>1409</v>
      </c>
      <c r="MI13" s="32" t="s">
        <v>1410</v>
      </c>
      <c r="MJ13" s="31" t="s">
        <v>1412</v>
      </c>
      <c r="MK13" s="33" t="s">
        <v>1413</v>
      </c>
      <c r="ML13" s="32" t="s">
        <v>1414</v>
      </c>
      <c r="MM13" s="31" t="s">
        <v>1416</v>
      </c>
      <c r="MN13" s="33" t="s">
        <v>1417</v>
      </c>
      <c r="MO13" s="32" t="s">
        <v>1418</v>
      </c>
      <c r="MP13" s="31" t="s">
        <v>1420</v>
      </c>
      <c r="MQ13" s="33" t="s">
        <v>1421</v>
      </c>
      <c r="MR13" s="32" t="s">
        <v>1422</v>
      </c>
      <c r="MS13" s="31" t="s">
        <v>1424</v>
      </c>
      <c r="MT13" s="33" t="s">
        <v>1425</v>
      </c>
      <c r="MU13" s="32" t="s">
        <v>1426</v>
      </c>
      <c r="MV13" s="27" t="s">
        <v>1428</v>
      </c>
      <c r="MW13" s="28" t="s">
        <v>1429</v>
      </c>
      <c r="MX13" s="29" t="s">
        <v>1430</v>
      </c>
      <c r="MY13" s="27" t="s">
        <v>1432</v>
      </c>
      <c r="MZ13" s="28" t="s">
        <v>1433</v>
      </c>
      <c r="NA13" s="29" t="s">
        <v>1434</v>
      </c>
      <c r="NB13" s="27" t="s">
        <v>1436</v>
      </c>
      <c r="NC13" s="28" t="s">
        <v>1437</v>
      </c>
      <c r="ND13" s="29" t="s">
        <v>1438</v>
      </c>
      <c r="NE13" s="27" t="s">
        <v>1440</v>
      </c>
      <c r="NF13" s="28" t="s">
        <v>1441</v>
      </c>
      <c r="NG13" s="29" t="s">
        <v>1442</v>
      </c>
      <c r="NH13" s="27" t="s">
        <v>1444</v>
      </c>
      <c r="NI13" s="28" t="s">
        <v>1445</v>
      </c>
      <c r="NJ13" s="29" t="s">
        <v>1446</v>
      </c>
      <c r="NK13" s="27" t="s">
        <v>1448</v>
      </c>
      <c r="NL13" s="28" t="s">
        <v>1449</v>
      </c>
      <c r="NM13" s="29" t="s">
        <v>1450</v>
      </c>
      <c r="NN13" s="27" t="s">
        <v>1452</v>
      </c>
      <c r="NO13" s="28" t="s">
        <v>1453</v>
      </c>
      <c r="NP13" s="29" t="s">
        <v>1454</v>
      </c>
      <c r="NQ13" s="27" t="s">
        <v>1456</v>
      </c>
      <c r="NR13" s="28" t="s">
        <v>1457</v>
      </c>
      <c r="NS13" s="29" t="s">
        <v>1458</v>
      </c>
      <c r="NT13" s="27" t="s">
        <v>1460</v>
      </c>
      <c r="NU13" s="28" t="s">
        <v>1461</v>
      </c>
      <c r="NV13" s="29" t="s">
        <v>1462</v>
      </c>
      <c r="NW13" s="27" t="s">
        <v>1464</v>
      </c>
      <c r="NX13" s="28" t="s">
        <v>1465</v>
      </c>
      <c r="NY13" s="29" t="s">
        <v>1466</v>
      </c>
      <c r="NZ13" s="27" t="s">
        <v>1468</v>
      </c>
      <c r="OA13" s="28" t="s">
        <v>1469</v>
      </c>
      <c r="OB13" s="29" t="s">
        <v>1470</v>
      </c>
      <c r="OC13" s="27" t="s">
        <v>1472</v>
      </c>
      <c r="OD13" s="28" t="s">
        <v>1473</v>
      </c>
      <c r="OE13" s="29" t="s">
        <v>1474</v>
      </c>
      <c r="OF13" s="27" t="s">
        <v>1476</v>
      </c>
      <c r="OG13" s="28" t="s">
        <v>1477</v>
      </c>
      <c r="OH13" s="29" t="s">
        <v>1478</v>
      </c>
      <c r="OI13" s="27" t="s">
        <v>1480</v>
      </c>
      <c r="OJ13" s="28" t="s">
        <v>1481</v>
      </c>
      <c r="OK13" s="29" t="s">
        <v>1482</v>
      </c>
      <c r="OL13" s="27" t="s">
        <v>1484</v>
      </c>
      <c r="OM13" s="28" t="s">
        <v>1485</v>
      </c>
      <c r="ON13" s="29" t="s">
        <v>1486</v>
      </c>
      <c r="OO13" s="27" t="s">
        <v>1488</v>
      </c>
      <c r="OP13" s="28" t="s">
        <v>1489</v>
      </c>
      <c r="OQ13" s="29" t="s">
        <v>1490</v>
      </c>
      <c r="OR13" s="31" t="s">
        <v>1492</v>
      </c>
      <c r="OS13" s="33" t="s">
        <v>1493</v>
      </c>
      <c r="OT13" s="32" t="s">
        <v>1494</v>
      </c>
      <c r="OU13" s="31" t="s">
        <v>2382</v>
      </c>
      <c r="OV13" s="33" t="s">
        <v>1496</v>
      </c>
      <c r="OW13" s="32" t="s">
        <v>1497</v>
      </c>
      <c r="OX13" s="31" t="s">
        <v>1499</v>
      </c>
      <c r="OY13" s="33" t="s">
        <v>1500</v>
      </c>
      <c r="OZ13" s="32" t="s">
        <v>1501</v>
      </c>
      <c r="PA13" s="31" t="s">
        <v>1503</v>
      </c>
      <c r="PB13" s="33" t="s">
        <v>1504</v>
      </c>
      <c r="PC13" s="32" t="s">
        <v>1505</v>
      </c>
      <c r="PD13" s="31" t="s">
        <v>1507</v>
      </c>
      <c r="PE13" s="33" t="s">
        <v>1508</v>
      </c>
      <c r="PF13" s="32" t="s">
        <v>1509</v>
      </c>
      <c r="PG13" s="31" t="s">
        <v>2383</v>
      </c>
      <c r="PH13" s="33" t="s">
        <v>1511</v>
      </c>
      <c r="PI13" s="32" t="s">
        <v>1512</v>
      </c>
      <c r="PJ13" s="31" t="s">
        <v>1514</v>
      </c>
      <c r="PK13" s="33" t="s">
        <v>1515</v>
      </c>
      <c r="PL13" s="32" t="s">
        <v>1516</v>
      </c>
      <c r="PM13" s="31" t="s">
        <v>1518</v>
      </c>
      <c r="PN13" s="33" t="s">
        <v>1519</v>
      </c>
      <c r="PO13" s="32" t="s">
        <v>1520</v>
      </c>
      <c r="PP13" s="31" t="s">
        <v>1522</v>
      </c>
      <c r="PQ13" s="33" t="s">
        <v>1523</v>
      </c>
      <c r="PR13" s="32" t="s">
        <v>1524</v>
      </c>
      <c r="PS13" s="31" t="s">
        <v>1526</v>
      </c>
      <c r="PT13" s="33" t="s">
        <v>1527</v>
      </c>
      <c r="PU13" s="32" t="s">
        <v>1528</v>
      </c>
      <c r="PV13" s="31" t="s">
        <v>1530</v>
      </c>
      <c r="PW13" s="33" t="s">
        <v>1531</v>
      </c>
      <c r="PX13" s="32" t="s">
        <v>1532</v>
      </c>
      <c r="PY13" s="31" t="s">
        <v>1534</v>
      </c>
      <c r="PZ13" s="33" t="s">
        <v>1535</v>
      </c>
      <c r="QA13" s="32" t="s">
        <v>1536</v>
      </c>
      <c r="QB13" s="31" t="s">
        <v>2384</v>
      </c>
      <c r="QC13" s="33" t="s">
        <v>1538</v>
      </c>
      <c r="QD13" s="32" t="s">
        <v>1539</v>
      </c>
      <c r="QE13" s="31" t="s">
        <v>2385</v>
      </c>
      <c r="QF13" s="33" t="s">
        <v>1541</v>
      </c>
      <c r="QG13" s="32" t="s">
        <v>1542</v>
      </c>
      <c r="QH13" s="31" t="s">
        <v>1544</v>
      </c>
      <c r="QI13" s="33" t="s">
        <v>1545</v>
      </c>
      <c r="QJ13" s="32" t="s">
        <v>1546</v>
      </c>
      <c r="QK13" s="31" t="s">
        <v>1548</v>
      </c>
      <c r="QL13" s="33" t="s">
        <v>1549</v>
      </c>
      <c r="QM13" s="32" t="s">
        <v>1550</v>
      </c>
      <c r="QN13" s="31" t="s">
        <v>1552</v>
      </c>
      <c r="QO13" s="33" t="s">
        <v>1553</v>
      </c>
      <c r="QP13" s="32" t="s">
        <v>1554</v>
      </c>
      <c r="QQ13" s="31" t="s">
        <v>1556</v>
      </c>
      <c r="QR13" s="33" t="s">
        <v>1557</v>
      </c>
      <c r="QS13" s="32" t="s">
        <v>1558</v>
      </c>
      <c r="QT13" s="31" t="s">
        <v>1560</v>
      </c>
      <c r="QU13" s="33" t="s">
        <v>1561</v>
      </c>
      <c r="QV13" s="32" t="s">
        <v>1562</v>
      </c>
      <c r="QW13" s="31" t="s">
        <v>1564</v>
      </c>
      <c r="QX13" s="33" t="s">
        <v>1565</v>
      </c>
      <c r="QY13" s="32" t="s">
        <v>1566</v>
      </c>
      <c r="QZ13" s="31" t="s">
        <v>1568</v>
      </c>
      <c r="RA13" s="33" t="s">
        <v>240</v>
      </c>
      <c r="RB13" s="32" t="s">
        <v>241</v>
      </c>
      <c r="RC13" s="31" t="s">
        <v>1570</v>
      </c>
      <c r="RD13" s="33" t="s">
        <v>1571</v>
      </c>
      <c r="RE13" s="32" t="s">
        <v>1572</v>
      </c>
      <c r="RF13" s="31" t="s">
        <v>1574</v>
      </c>
      <c r="RG13" s="33" t="s">
        <v>1575</v>
      </c>
      <c r="RH13" s="32" t="s">
        <v>1576</v>
      </c>
      <c r="RI13" s="31" t="s">
        <v>1578</v>
      </c>
      <c r="RJ13" s="33" t="s">
        <v>1579</v>
      </c>
      <c r="RK13" s="32" t="s">
        <v>1580</v>
      </c>
      <c r="RL13" s="31" t="s">
        <v>1582</v>
      </c>
      <c r="RM13" s="33" t="s">
        <v>1583</v>
      </c>
      <c r="RN13" s="32" t="s">
        <v>1584</v>
      </c>
      <c r="RO13" s="31" t="s">
        <v>1586</v>
      </c>
      <c r="RP13" s="33" t="s">
        <v>1587</v>
      </c>
      <c r="RQ13" s="32" t="s">
        <v>1588</v>
      </c>
      <c r="RR13" s="31" t="s">
        <v>1590</v>
      </c>
      <c r="RS13" s="33" t="s">
        <v>1591</v>
      </c>
      <c r="RT13" s="32" t="s">
        <v>1592</v>
      </c>
      <c r="RU13" s="31" t="s">
        <v>1594</v>
      </c>
      <c r="RV13" s="33" t="s">
        <v>1595</v>
      </c>
      <c r="RW13" s="32" t="s">
        <v>1596</v>
      </c>
      <c r="RX13" s="31" t="s">
        <v>1598</v>
      </c>
      <c r="RY13" s="33" t="s">
        <v>1599</v>
      </c>
      <c r="RZ13" s="32" t="s">
        <v>1600</v>
      </c>
      <c r="SA13" s="31" t="s">
        <v>242</v>
      </c>
      <c r="SB13" s="33" t="s">
        <v>449</v>
      </c>
      <c r="SC13" s="32" t="s">
        <v>275</v>
      </c>
      <c r="SD13" s="31" t="s">
        <v>1603</v>
      </c>
      <c r="SE13" s="33" t="s">
        <v>1604</v>
      </c>
      <c r="SF13" s="32" t="s">
        <v>1605</v>
      </c>
      <c r="SG13" s="31" t="s">
        <v>1607</v>
      </c>
      <c r="SH13" s="33" t="s">
        <v>1608</v>
      </c>
      <c r="SI13" s="32" t="s">
        <v>1609</v>
      </c>
      <c r="SJ13" s="31" t="s">
        <v>1611</v>
      </c>
      <c r="SK13" s="33" t="s">
        <v>1612</v>
      </c>
      <c r="SL13" s="32" t="s">
        <v>1613</v>
      </c>
      <c r="SM13" s="31" t="s">
        <v>1615</v>
      </c>
      <c r="SN13" s="33" t="s">
        <v>1616</v>
      </c>
      <c r="SO13" s="32" t="s">
        <v>1617</v>
      </c>
      <c r="SP13" s="31" t="s">
        <v>1619</v>
      </c>
      <c r="SQ13" s="33" t="s">
        <v>1620</v>
      </c>
      <c r="SR13" s="32" t="s">
        <v>1621</v>
      </c>
      <c r="SS13" s="31" t="s">
        <v>1623</v>
      </c>
      <c r="ST13" s="33" t="s">
        <v>1624</v>
      </c>
      <c r="SU13" s="32" t="s">
        <v>1625</v>
      </c>
      <c r="SV13" s="31" t="s">
        <v>1627</v>
      </c>
      <c r="SW13" s="33" t="s">
        <v>1628</v>
      </c>
      <c r="SX13" s="32" t="s">
        <v>1629</v>
      </c>
      <c r="SY13" s="31" t="s">
        <v>1631</v>
      </c>
      <c r="SZ13" s="33" t="s">
        <v>1632</v>
      </c>
      <c r="TA13" s="32" t="s">
        <v>1633</v>
      </c>
      <c r="TB13" s="31" t="s">
        <v>1635</v>
      </c>
      <c r="TC13" s="33" t="s">
        <v>1636</v>
      </c>
      <c r="TD13" s="32" t="s">
        <v>1637</v>
      </c>
      <c r="TE13" s="31" t="s">
        <v>1640</v>
      </c>
      <c r="TF13" s="33" t="s">
        <v>1641</v>
      </c>
      <c r="TG13" s="32" t="s">
        <v>1642</v>
      </c>
    </row>
    <row r="14" spans="1:527" ht="15.75" x14ac:dyDescent="0.25">
      <c r="A14" s="2">
        <v>1</v>
      </c>
      <c r="B14" s="1" t="s">
        <v>2413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3">
        <v>1</v>
      </c>
      <c r="M14" s="13"/>
      <c r="N14" s="13"/>
      <c r="O14" s="13">
        <v>1</v>
      </c>
      <c r="P14" s="13"/>
      <c r="Q14" s="13"/>
      <c r="R14" s="13">
        <v>1</v>
      </c>
      <c r="S14" s="13"/>
      <c r="T14" s="13"/>
      <c r="U14" s="13"/>
      <c r="V14" s="13">
        <v>1</v>
      </c>
      <c r="W14" s="13"/>
      <c r="X14" s="13"/>
      <c r="Y14" s="13">
        <v>1</v>
      </c>
      <c r="Z14" s="13"/>
      <c r="AA14" s="13"/>
      <c r="AB14" s="13">
        <v>1</v>
      </c>
      <c r="AC14" s="13"/>
      <c r="AD14" s="13"/>
      <c r="AE14" s="13">
        <v>1</v>
      </c>
      <c r="AF14" s="13"/>
      <c r="AG14" s="13"/>
      <c r="AH14" s="13">
        <v>1</v>
      </c>
      <c r="AI14" s="13"/>
      <c r="AJ14" s="13">
        <v>1</v>
      </c>
      <c r="AK14" s="13"/>
      <c r="AL14" s="13"/>
      <c r="AM14" s="13">
        <v>1</v>
      </c>
      <c r="AN14" s="13"/>
      <c r="AO14" s="13"/>
      <c r="AP14" s="13"/>
      <c r="AQ14" s="13">
        <v>1</v>
      </c>
      <c r="AR14" s="13"/>
      <c r="AS14" s="13"/>
      <c r="AT14" s="13"/>
      <c r="AU14" s="13">
        <v>1</v>
      </c>
      <c r="AV14" s="13">
        <v>1</v>
      </c>
      <c r="AW14" s="13"/>
      <c r="AX14" s="13"/>
      <c r="AY14" s="13">
        <v>1</v>
      </c>
      <c r="AZ14" s="13"/>
      <c r="BA14" s="13"/>
      <c r="BB14" s="13"/>
      <c r="BC14" s="13"/>
      <c r="BD14" s="13">
        <v>1</v>
      </c>
      <c r="BE14" s="13"/>
      <c r="BF14" s="13">
        <v>1</v>
      </c>
      <c r="BG14" s="13"/>
      <c r="BH14" s="13">
        <v>1</v>
      </c>
      <c r="BI14" s="13"/>
      <c r="BJ14" s="13"/>
      <c r="BK14" s="13"/>
      <c r="BL14" s="13"/>
      <c r="BM14" s="13">
        <v>1</v>
      </c>
      <c r="BN14" s="13"/>
      <c r="BO14" s="13"/>
      <c r="BP14" s="13">
        <v>1</v>
      </c>
      <c r="BQ14" s="13"/>
      <c r="BR14" s="13"/>
      <c r="BS14" s="13">
        <v>1</v>
      </c>
      <c r="BT14" s="13"/>
      <c r="BU14" s="13">
        <v>1</v>
      </c>
      <c r="BV14" s="20"/>
      <c r="BW14" s="20"/>
      <c r="BX14" s="20">
        <v>1</v>
      </c>
      <c r="BY14" s="13"/>
      <c r="BZ14" s="13"/>
      <c r="CA14" s="13"/>
      <c r="CB14" s="13">
        <v>1</v>
      </c>
      <c r="CC14" s="13"/>
      <c r="CD14" s="13"/>
      <c r="CE14" s="13">
        <v>1</v>
      </c>
      <c r="CF14" s="13">
        <v>1</v>
      </c>
      <c r="CG14" s="13"/>
      <c r="CH14" s="13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>
        <v>1</v>
      </c>
      <c r="DR14" s="4"/>
      <c r="DS14" s="4"/>
      <c r="DT14" s="4">
        <v>1</v>
      </c>
      <c r="DU14" s="4"/>
      <c r="DV14" s="20"/>
      <c r="DW14" s="20"/>
      <c r="DX14" s="20">
        <v>1</v>
      </c>
      <c r="DY14" s="20"/>
      <c r="DZ14" s="20"/>
      <c r="EA14" s="20">
        <v>1</v>
      </c>
      <c r="EB14" s="20"/>
      <c r="EC14" s="20">
        <v>1</v>
      </c>
      <c r="ED14" s="20"/>
      <c r="EE14" s="20">
        <v>1</v>
      </c>
      <c r="EF14" s="20"/>
      <c r="EG14" s="20"/>
      <c r="EH14" s="20">
        <v>1</v>
      </c>
      <c r="EI14" s="20"/>
      <c r="EJ14" s="20"/>
      <c r="EK14" s="20"/>
      <c r="EL14" s="20">
        <v>1</v>
      </c>
      <c r="EM14" s="20"/>
      <c r="EN14" s="20">
        <v>1</v>
      </c>
      <c r="EO14" s="20"/>
      <c r="EP14" s="20"/>
      <c r="EQ14" s="20"/>
      <c r="ER14" s="20">
        <v>1</v>
      </c>
      <c r="ES14" s="20"/>
      <c r="ET14" s="20">
        <v>1</v>
      </c>
      <c r="EU14" s="20"/>
      <c r="EV14" s="20"/>
      <c r="EW14" s="20"/>
      <c r="EX14" s="20">
        <v>1</v>
      </c>
      <c r="EY14" s="26"/>
      <c r="EZ14" s="4"/>
      <c r="FA14" s="4">
        <v>1</v>
      </c>
      <c r="FB14" s="4"/>
      <c r="FC14" s="4">
        <v>1</v>
      </c>
      <c r="FD14" s="4"/>
      <c r="FE14" s="4"/>
      <c r="FF14" s="4"/>
      <c r="FG14" s="4"/>
      <c r="FH14" s="4">
        <v>1</v>
      </c>
      <c r="FI14" s="4"/>
      <c r="FJ14" s="4">
        <v>1</v>
      </c>
      <c r="FK14" s="4"/>
      <c r="FL14" s="4"/>
      <c r="FM14" s="4">
        <v>1</v>
      </c>
      <c r="FN14" s="21"/>
      <c r="FO14" s="1"/>
      <c r="FP14" s="1"/>
      <c r="FQ14" s="1">
        <v>1</v>
      </c>
      <c r="FR14" s="24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>
        <v>1</v>
      </c>
      <c r="GC14" s="4"/>
      <c r="GD14" s="4"/>
      <c r="GE14" s="4">
        <v>1</v>
      </c>
      <c r="GF14" s="4"/>
      <c r="GG14" s="4">
        <v>1</v>
      </c>
      <c r="GH14" s="4"/>
      <c r="GI14" s="4"/>
      <c r="GJ14" s="4"/>
      <c r="GK14" s="4"/>
      <c r="GL14" s="4">
        <v>1</v>
      </c>
      <c r="GM14" s="25">
        <v>1</v>
      </c>
      <c r="GN14" s="20"/>
      <c r="GO14" s="20"/>
      <c r="GP14" s="20"/>
      <c r="GQ14" s="20">
        <v>1</v>
      </c>
      <c r="GR14" s="20"/>
      <c r="GS14" s="20"/>
      <c r="GT14" s="20"/>
      <c r="GU14" s="20">
        <v>1</v>
      </c>
      <c r="GV14" s="20"/>
      <c r="GW14" s="20">
        <v>1</v>
      </c>
      <c r="GX14" s="20"/>
      <c r="GY14" s="20"/>
      <c r="GZ14" s="20"/>
      <c r="HA14" s="20">
        <v>1</v>
      </c>
      <c r="HB14" s="20">
        <v>1</v>
      </c>
      <c r="HC14" s="20"/>
      <c r="HD14" s="20"/>
      <c r="HE14" s="20"/>
      <c r="HF14" s="20"/>
      <c r="HG14" s="20">
        <v>1</v>
      </c>
      <c r="HH14" s="20"/>
      <c r="HI14" s="20">
        <v>1</v>
      </c>
      <c r="HJ14" s="20"/>
      <c r="HK14" s="20">
        <v>1</v>
      </c>
      <c r="HL14" s="20"/>
      <c r="HM14" s="20"/>
      <c r="HN14" s="20"/>
      <c r="HO14" s="20"/>
      <c r="HP14" s="20">
        <v>1</v>
      </c>
      <c r="HQ14" s="20"/>
      <c r="HR14" s="20">
        <v>1</v>
      </c>
      <c r="HS14" s="20"/>
      <c r="HT14" s="20"/>
      <c r="HU14" s="20"/>
      <c r="HV14" s="20">
        <v>1</v>
      </c>
      <c r="HW14" s="20"/>
      <c r="HX14" s="20"/>
      <c r="HY14" s="20">
        <v>1</v>
      </c>
      <c r="HZ14" s="20"/>
      <c r="IA14" s="20"/>
      <c r="IB14" s="20">
        <v>1</v>
      </c>
      <c r="IC14" s="20">
        <v>1</v>
      </c>
      <c r="ID14" s="20"/>
      <c r="IE14" s="20"/>
      <c r="IF14" s="20">
        <v>1</v>
      </c>
      <c r="IG14" s="20"/>
      <c r="IH14" s="20"/>
      <c r="II14" s="20"/>
      <c r="IJ14" s="20">
        <v>1</v>
      </c>
      <c r="IK14" s="20"/>
      <c r="IL14" s="20"/>
      <c r="IM14" s="20">
        <v>1</v>
      </c>
      <c r="IN14" s="20"/>
      <c r="IO14" s="20">
        <v>1</v>
      </c>
      <c r="IP14" s="20"/>
      <c r="IQ14" s="20"/>
      <c r="IR14" s="20">
        <v>1</v>
      </c>
      <c r="IS14" s="20"/>
      <c r="IT14" s="20"/>
      <c r="IU14" s="20"/>
      <c r="IV14" s="20"/>
      <c r="IW14" s="20">
        <v>1</v>
      </c>
      <c r="IX14" s="20">
        <v>1</v>
      </c>
      <c r="IY14" s="20"/>
      <c r="IZ14" s="20"/>
      <c r="JA14" s="20"/>
      <c r="JB14" s="20">
        <v>1</v>
      </c>
      <c r="JC14" s="20"/>
      <c r="JD14" s="20"/>
      <c r="JE14" s="20">
        <v>1</v>
      </c>
      <c r="JF14" s="20"/>
      <c r="JG14" s="20">
        <v>1</v>
      </c>
      <c r="JH14" s="20"/>
      <c r="JI14" s="20"/>
      <c r="JJ14" s="20"/>
      <c r="JK14" s="20">
        <v>1</v>
      </c>
      <c r="JL14" s="20"/>
      <c r="JM14" s="20"/>
      <c r="JN14" s="20"/>
      <c r="JO14" s="20">
        <v>1</v>
      </c>
      <c r="JP14" s="20"/>
      <c r="JQ14" s="20">
        <v>1</v>
      </c>
      <c r="JR14" s="20"/>
      <c r="JS14" s="20"/>
      <c r="JT14" s="20"/>
      <c r="JU14" s="20">
        <v>1</v>
      </c>
      <c r="JV14" s="20"/>
      <c r="JW14" s="20"/>
      <c r="JX14" s="20">
        <v>1</v>
      </c>
      <c r="JY14" s="20"/>
      <c r="JZ14" s="20"/>
      <c r="KA14" s="20">
        <v>1</v>
      </c>
      <c r="KB14" s="20"/>
      <c r="KC14" s="20"/>
      <c r="KD14" s="20">
        <v>1</v>
      </c>
      <c r="KE14" s="20">
        <v>1</v>
      </c>
      <c r="KF14" s="20"/>
      <c r="KG14" s="20"/>
      <c r="KH14" s="20">
        <v>1</v>
      </c>
      <c r="KI14" s="20"/>
      <c r="KJ14" s="20"/>
      <c r="KK14" s="20"/>
      <c r="KL14" s="20"/>
      <c r="KM14" s="20">
        <v>1</v>
      </c>
      <c r="KN14" s="20">
        <v>1</v>
      </c>
      <c r="KO14" s="20"/>
      <c r="KP14" s="20"/>
      <c r="KQ14" s="20"/>
      <c r="KR14" s="20"/>
      <c r="KS14" s="20">
        <v>1</v>
      </c>
      <c r="KT14" s="20">
        <v>1</v>
      </c>
      <c r="KU14" s="20"/>
      <c r="KV14" s="20"/>
      <c r="KW14" s="20">
        <v>1</v>
      </c>
      <c r="KX14" s="20"/>
      <c r="KY14" s="20"/>
      <c r="KZ14" s="20"/>
      <c r="LA14" s="20">
        <v>1</v>
      </c>
      <c r="LB14" s="20"/>
      <c r="LC14" s="20">
        <v>1</v>
      </c>
      <c r="LD14" s="20"/>
      <c r="LE14" s="20"/>
      <c r="LF14" s="20"/>
      <c r="LG14" s="20"/>
      <c r="LH14" s="20">
        <v>1</v>
      </c>
      <c r="LI14" s="20">
        <v>1</v>
      </c>
      <c r="LJ14" s="20"/>
      <c r="LK14" s="20"/>
      <c r="LL14" s="20"/>
      <c r="LM14" s="20">
        <v>1</v>
      </c>
      <c r="LN14" s="20"/>
      <c r="LO14" s="20"/>
      <c r="LP14" s="20">
        <v>1</v>
      </c>
      <c r="LQ14" s="20"/>
      <c r="LR14" s="4"/>
      <c r="LS14" s="4"/>
      <c r="LT14" s="4">
        <v>1</v>
      </c>
      <c r="LU14" s="4"/>
      <c r="LV14" s="4">
        <v>1</v>
      </c>
      <c r="LW14" s="4"/>
      <c r="LX14" s="4"/>
      <c r="LY14" s="4"/>
      <c r="LZ14" s="4">
        <v>1</v>
      </c>
      <c r="MA14" s="4">
        <v>1</v>
      </c>
      <c r="MB14" s="4"/>
      <c r="MC14" s="4"/>
      <c r="MD14" s="4"/>
      <c r="ME14" s="4">
        <v>1</v>
      </c>
      <c r="MF14" s="4"/>
      <c r="MG14" s="4"/>
      <c r="MH14" s="4"/>
      <c r="MI14" s="4">
        <v>1</v>
      </c>
      <c r="MJ14" s="4">
        <v>1</v>
      </c>
      <c r="MK14" s="4"/>
      <c r="ML14" s="4"/>
      <c r="MM14" s="20"/>
      <c r="MN14" s="20">
        <v>1</v>
      </c>
      <c r="MO14" s="20"/>
      <c r="MP14" s="20">
        <v>1</v>
      </c>
      <c r="MQ14" s="20"/>
      <c r="MR14" s="20"/>
      <c r="MS14" s="20">
        <v>1</v>
      </c>
      <c r="MT14" s="20"/>
      <c r="MU14" s="20"/>
      <c r="MV14" s="20">
        <v>1</v>
      </c>
      <c r="MW14" s="20"/>
      <c r="MX14" s="20"/>
      <c r="MY14" s="20">
        <v>1</v>
      </c>
      <c r="MZ14" s="20"/>
      <c r="NA14" s="20"/>
      <c r="NB14" s="4">
        <v>1</v>
      </c>
      <c r="NC14" s="4"/>
      <c r="ND14" s="4"/>
      <c r="NE14" s="4">
        <v>1</v>
      </c>
      <c r="NF14" s="4"/>
      <c r="NG14" s="4"/>
      <c r="NH14" s="4">
        <v>1</v>
      </c>
      <c r="NI14" s="4"/>
      <c r="NJ14" s="4"/>
      <c r="NK14" s="4">
        <v>1</v>
      </c>
      <c r="NL14" s="4"/>
      <c r="NM14" s="4"/>
      <c r="NN14" s="4">
        <v>1</v>
      </c>
      <c r="NO14" s="4"/>
      <c r="NP14" s="4"/>
      <c r="NQ14" s="4"/>
      <c r="NR14" s="4">
        <v>1</v>
      </c>
      <c r="NS14" s="4"/>
      <c r="NT14" s="4"/>
      <c r="NU14" s="4">
        <v>1</v>
      </c>
      <c r="NV14" s="4"/>
      <c r="NW14" s="4"/>
      <c r="NX14" s="4">
        <v>1</v>
      </c>
      <c r="NY14" s="4"/>
      <c r="NZ14" s="4"/>
      <c r="OA14" s="4">
        <v>1</v>
      </c>
      <c r="OB14" s="4"/>
      <c r="OC14" s="4"/>
      <c r="OD14" s="4">
        <v>1</v>
      </c>
      <c r="OE14" s="4"/>
      <c r="OF14" s="4">
        <v>1</v>
      </c>
      <c r="OG14" s="4"/>
      <c r="OH14" s="4"/>
      <c r="OI14" s="4">
        <v>1</v>
      </c>
      <c r="OJ14" s="4"/>
      <c r="OK14" s="4"/>
      <c r="OL14" s="4"/>
      <c r="OM14" s="4">
        <v>1</v>
      </c>
      <c r="ON14" s="4"/>
      <c r="OO14" s="4"/>
      <c r="OP14" s="4"/>
      <c r="OQ14" s="4">
        <v>1</v>
      </c>
      <c r="OR14" s="4">
        <v>1</v>
      </c>
      <c r="OS14" s="4"/>
      <c r="OT14" s="4"/>
      <c r="OU14" s="4">
        <v>1</v>
      </c>
      <c r="OV14" s="4"/>
      <c r="OW14" s="4"/>
      <c r="OX14" s="4"/>
      <c r="OY14" s="4"/>
      <c r="OZ14" s="4">
        <v>1</v>
      </c>
      <c r="PA14" s="4"/>
      <c r="PB14" s="4">
        <v>1</v>
      </c>
      <c r="PC14" s="4"/>
      <c r="PD14" s="4">
        <v>1</v>
      </c>
      <c r="PE14" s="4"/>
      <c r="PF14" s="4"/>
      <c r="PG14" s="4"/>
      <c r="PH14" s="4"/>
      <c r="PI14" s="4">
        <v>1</v>
      </c>
      <c r="PJ14" s="4"/>
      <c r="PK14" s="4"/>
      <c r="PL14" s="4">
        <v>1</v>
      </c>
      <c r="PM14" s="4"/>
      <c r="PN14" s="4"/>
      <c r="PO14" s="4">
        <v>1</v>
      </c>
      <c r="PP14" s="4"/>
      <c r="PQ14" s="4">
        <v>1</v>
      </c>
      <c r="PR14" s="4"/>
      <c r="PS14" s="4"/>
      <c r="PT14" s="4">
        <v>1</v>
      </c>
      <c r="PU14" s="4"/>
      <c r="PV14" s="4"/>
      <c r="PW14" s="4"/>
      <c r="PX14" s="4">
        <v>1</v>
      </c>
      <c r="PY14" s="4"/>
      <c r="PZ14" s="4"/>
      <c r="QA14" s="4">
        <v>1</v>
      </c>
      <c r="QB14" s="4">
        <v>1</v>
      </c>
      <c r="QC14" s="4"/>
      <c r="QD14" s="4"/>
      <c r="QE14" s="4">
        <v>1</v>
      </c>
      <c r="QF14" s="4"/>
      <c r="QG14" s="4"/>
      <c r="QH14" s="4">
        <v>1</v>
      </c>
      <c r="QI14" s="4"/>
      <c r="QJ14" s="4"/>
      <c r="QK14" s="4">
        <v>1</v>
      </c>
      <c r="QL14" s="4"/>
      <c r="QM14" s="4"/>
      <c r="QN14" s="4"/>
      <c r="QO14" s="4">
        <v>1</v>
      </c>
      <c r="QP14" s="21"/>
      <c r="QQ14" s="4"/>
      <c r="QR14" s="4">
        <v>1</v>
      </c>
      <c r="QS14" s="4"/>
      <c r="QT14" s="4"/>
      <c r="QU14" s="4"/>
      <c r="QV14" s="4">
        <v>1</v>
      </c>
      <c r="QW14" s="4"/>
      <c r="QX14" s="4"/>
      <c r="QY14" s="21">
        <v>1</v>
      </c>
      <c r="QZ14" s="4"/>
      <c r="RA14" s="4"/>
      <c r="RB14" s="21">
        <v>1</v>
      </c>
      <c r="RC14" s="4"/>
      <c r="RD14" s="4"/>
      <c r="RE14" s="4">
        <v>1</v>
      </c>
      <c r="RF14" s="4"/>
      <c r="RG14" s="4"/>
      <c r="RH14" s="4">
        <v>1</v>
      </c>
      <c r="RI14" s="4"/>
      <c r="RJ14" s="4"/>
      <c r="RK14" s="4">
        <v>1</v>
      </c>
      <c r="RL14" s="4"/>
      <c r="RM14" s="4">
        <v>1</v>
      </c>
      <c r="RN14" s="4"/>
      <c r="RO14" s="4"/>
      <c r="RP14" s="4">
        <v>1</v>
      </c>
      <c r="RQ14" s="4"/>
      <c r="RR14" s="4"/>
      <c r="RS14" s="4"/>
      <c r="RT14" s="4">
        <v>1</v>
      </c>
      <c r="RU14" s="4"/>
      <c r="RV14" s="4"/>
      <c r="RW14" s="4">
        <v>1</v>
      </c>
      <c r="RX14" s="4"/>
      <c r="RY14" s="4">
        <v>1</v>
      </c>
      <c r="RZ14" s="21"/>
      <c r="SA14" s="1">
        <v>1</v>
      </c>
      <c r="SB14" s="1"/>
      <c r="SC14" s="1"/>
      <c r="SD14" s="24">
        <v>1</v>
      </c>
      <c r="SE14" s="4"/>
      <c r="SF14" s="4"/>
      <c r="SG14" s="4"/>
      <c r="SH14" s="4">
        <v>1</v>
      </c>
      <c r="SI14" s="4"/>
      <c r="SJ14" s="4">
        <v>1</v>
      </c>
      <c r="SK14" s="4"/>
      <c r="SL14" s="4"/>
      <c r="SM14" s="4"/>
      <c r="SN14" s="4">
        <v>1</v>
      </c>
      <c r="SO14" s="4"/>
      <c r="SP14" s="4">
        <v>1</v>
      </c>
      <c r="SQ14" s="4"/>
      <c r="SR14" s="4"/>
      <c r="SS14" s="4"/>
      <c r="ST14" s="4">
        <v>1</v>
      </c>
      <c r="SU14" s="4"/>
      <c r="SV14" s="4"/>
      <c r="SW14" s="4">
        <v>1</v>
      </c>
      <c r="SX14" s="4"/>
      <c r="SY14" s="4">
        <v>1</v>
      </c>
      <c r="SZ14" s="4"/>
      <c r="TA14" s="4"/>
      <c r="TB14" s="4"/>
      <c r="TC14" s="4"/>
      <c r="TD14" s="4">
        <v>1</v>
      </c>
      <c r="TE14" s="4"/>
      <c r="TF14" s="4">
        <v>1</v>
      </c>
      <c r="TG14" s="4"/>
    </row>
    <row r="15" spans="1:527" ht="15.75" x14ac:dyDescent="0.25">
      <c r="A15" s="2">
        <v>2</v>
      </c>
      <c r="B15" s="1" t="s">
        <v>2414</v>
      </c>
      <c r="C15" s="42">
        <v>1</v>
      </c>
      <c r="D15" s="42"/>
      <c r="E15" s="42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/>
      <c r="AH15" s="1">
        <v>1</v>
      </c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/>
      <c r="BG15" s="1">
        <v>1</v>
      </c>
      <c r="BH15" s="1">
        <v>1</v>
      </c>
      <c r="BI15" s="1"/>
      <c r="BJ15" s="1"/>
      <c r="BK15" s="1"/>
      <c r="BL15" s="1"/>
      <c r="BM15" s="1">
        <v>1</v>
      </c>
      <c r="BN15" s="1"/>
      <c r="BO15" s="1">
        <v>1</v>
      </c>
      <c r="BP15" s="1"/>
      <c r="BQ15" s="1"/>
      <c r="BR15" s="1">
        <v>1</v>
      </c>
      <c r="BS15" s="1"/>
      <c r="BT15" s="1">
        <v>1</v>
      </c>
      <c r="BU15" s="1"/>
      <c r="BV15" s="4"/>
      <c r="BW15" s="4"/>
      <c r="BX15" s="4"/>
      <c r="BY15" s="1"/>
      <c r="BZ15" s="1"/>
      <c r="CA15" s="1"/>
      <c r="CB15" s="1">
        <v>1</v>
      </c>
      <c r="CC15" s="1">
        <v>1</v>
      </c>
      <c r="CD15" s="1"/>
      <c r="CE15" s="1"/>
      <c r="CF15" s="1">
        <v>1</v>
      </c>
      <c r="CG15" s="1"/>
      <c r="CH15" s="1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/>
      <c r="CV15" s="4"/>
      <c r="CW15" s="4">
        <v>1</v>
      </c>
      <c r="CX15" s="4">
        <v>1</v>
      </c>
      <c r="CY15" s="4"/>
      <c r="CZ15" s="4"/>
      <c r="DA15" s="4"/>
      <c r="DB15" s="4"/>
      <c r="DC15" s="4">
        <v>1</v>
      </c>
      <c r="DD15" s="4"/>
      <c r="DE15" s="4">
        <v>1</v>
      </c>
      <c r="DF15" s="4"/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>
        <v>1</v>
      </c>
      <c r="EI15" s="4"/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21"/>
      <c r="EZ15" s="4">
        <v>1</v>
      </c>
      <c r="FA15" s="4"/>
      <c r="FB15" s="4"/>
      <c r="FC15" s="4">
        <v>1</v>
      </c>
      <c r="FD15" s="4"/>
      <c r="FE15" s="4"/>
      <c r="FF15" s="4"/>
      <c r="FG15" s="4"/>
      <c r="FH15" s="4">
        <v>1</v>
      </c>
      <c r="FI15" s="4"/>
      <c r="FJ15" s="4">
        <v>1</v>
      </c>
      <c r="FK15" s="4"/>
      <c r="FL15" s="4"/>
      <c r="FM15" s="4">
        <v>1</v>
      </c>
      <c r="FN15" s="4"/>
      <c r="FO15" s="20"/>
      <c r="FP15" s="20">
        <v>1</v>
      </c>
      <c r="FQ15" s="20"/>
      <c r="FR15" s="4"/>
      <c r="FS15" s="4">
        <v>1</v>
      </c>
      <c r="FT15" s="4"/>
      <c r="FU15" s="4"/>
      <c r="FV15" s="4">
        <v>1</v>
      </c>
      <c r="FW15" s="4"/>
      <c r="FX15" s="4"/>
      <c r="FY15" s="4"/>
      <c r="FZ15" s="4">
        <v>1</v>
      </c>
      <c r="GA15" s="4"/>
      <c r="GB15" s="4">
        <v>1</v>
      </c>
      <c r="GC15" s="4"/>
      <c r="GD15" s="4"/>
      <c r="GE15" s="4">
        <v>1</v>
      </c>
      <c r="GF15" s="4"/>
      <c r="GG15" s="4">
        <v>1</v>
      </c>
      <c r="GH15" s="4"/>
      <c r="GI15" s="4"/>
      <c r="GJ15" s="4"/>
      <c r="GK15" s="4"/>
      <c r="GL15" s="4">
        <v>1</v>
      </c>
      <c r="GM15" s="24">
        <v>1</v>
      </c>
      <c r="GN15" s="4"/>
      <c r="GO15" s="4"/>
      <c r="GP15" s="4"/>
      <c r="GQ15" s="4">
        <v>1</v>
      </c>
      <c r="GR15" s="4"/>
      <c r="GS15" s="4"/>
      <c r="GT15" s="4"/>
      <c r="GU15" s="4">
        <v>1</v>
      </c>
      <c r="GV15" s="4"/>
      <c r="GW15" s="4">
        <v>1</v>
      </c>
      <c r="GX15" s="4"/>
      <c r="GY15" s="4"/>
      <c r="GZ15" s="4">
        <v>1</v>
      </c>
      <c r="HA15" s="4"/>
      <c r="HB15" s="4">
        <v>1</v>
      </c>
      <c r="HC15" s="4"/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>
        <v>1</v>
      </c>
      <c r="HO15" s="4"/>
      <c r="HP15" s="4"/>
      <c r="HQ15" s="4"/>
      <c r="HR15" s="4">
        <v>1</v>
      </c>
      <c r="HS15" s="4"/>
      <c r="HT15" s="4"/>
      <c r="HU15" s="4"/>
      <c r="HV15" s="4">
        <v>1</v>
      </c>
      <c r="HW15" s="4">
        <v>1</v>
      </c>
      <c r="HX15" s="4"/>
      <c r="HY15" s="4"/>
      <c r="HZ15" s="4"/>
      <c r="IA15" s="4">
        <v>1</v>
      </c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/>
      <c r="JE15" s="4">
        <v>1</v>
      </c>
      <c r="JF15" s="4"/>
      <c r="JG15" s="4">
        <v>1</v>
      </c>
      <c r="JH15" s="4"/>
      <c r="JI15" s="4"/>
      <c r="JJ15" s="4"/>
      <c r="JK15" s="4">
        <v>1</v>
      </c>
      <c r="JL15" s="4"/>
      <c r="JM15" s="4"/>
      <c r="JN15" s="4"/>
      <c r="JO15" s="4">
        <v>1</v>
      </c>
      <c r="JP15" s="4"/>
      <c r="JQ15" s="4">
        <v>1</v>
      </c>
      <c r="JR15" s="4"/>
      <c r="JS15" s="4">
        <v>1</v>
      </c>
      <c r="JT15" s="4"/>
      <c r="JU15" s="4"/>
      <c r="JV15" s="4"/>
      <c r="JW15" s="4">
        <v>1</v>
      </c>
      <c r="JX15" s="4"/>
      <c r="JY15" s="4">
        <v>1</v>
      </c>
      <c r="JZ15" s="4"/>
      <c r="KA15" s="4"/>
      <c r="KB15" s="4"/>
      <c r="KC15" s="4">
        <v>1</v>
      </c>
      <c r="KD15" s="4"/>
      <c r="KE15" s="4">
        <v>1</v>
      </c>
      <c r="KF15" s="4"/>
      <c r="KG15" s="4"/>
      <c r="KH15" s="4">
        <v>1</v>
      </c>
      <c r="KI15" s="4"/>
      <c r="KJ15" s="4"/>
      <c r="KK15" s="4"/>
      <c r="KL15" s="4">
        <v>1</v>
      </c>
      <c r="KM15" s="4"/>
      <c r="KN15" s="4">
        <v>1</v>
      </c>
      <c r="KO15" s="4"/>
      <c r="KP15" s="4"/>
      <c r="KQ15" s="4"/>
      <c r="KR15" s="4"/>
      <c r="KS15" s="4">
        <v>1</v>
      </c>
      <c r="KT15" s="4">
        <v>1</v>
      </c>
      <c r="KU15" s="4"/>
      <c r="KV15" s="4"/>
      <c r="KW15" s="4">
        <v>1</v>
      </c>
      <c r="KX15" s="4"/>
      <c r="KY15" s="4"/>
      <c r="KZ15" s="4"/>
      <c r="LA15" s="4">
        <v>1</v>
      </c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/>
      <c r="LM15" s="4">
        <v>1</v>
      </c>
      <c r="LN15" s="4"/>
      <c r="LO15" s="4"/>
      <c r="LP15" s="4">
        <v>1</v>
      </c>
      <c r="LQ15" s="4"/>
      <c r="LR15" s="4">
        <v>1</v>
      </c>
      <c r="LS15" s="4"/>
      <c r="LT15" s="4"/>
      <c r="LU15" s="4"/>
      <c r="LV15" s="4">
        <v>1</v>
      </c>
      <c r="LW15" s="4"/>
      <c r="LX15" s="4"/>
      <c r="LY15" s="4"/>
      <c r="LZ15" s="4">
        <v>1</v>
      </c>
      <c r="MA15" s="4">
        <v>1</v>
      </c>
      <c r="MB15" s="4"/>
      <c r="MC15" s="4"/>
      <c r="MD15" s="4">
        <v>1</v>
      </c>
      <c r="ME15" s="4"/>
      <c r="MF15" s="4"/>
      <c r="MG15" s="4"/>
      <c r="MH15" s="4">
        <v>1</v>
      </c>
      <c r="MI15" s="4"/>
      <c r="MJ15" s="4">
        <v>1</v>
      </c>
      <c r="MK15" s="4"/>
      <c r="ML15" s="4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4"/>
      <c r="MV15" s="4">
        <v>1</v>
      </c>
      <c r="MW15" s="4"/>
      <c r="MX15" s="4"/>
      <c r="MY15" s="4">
        <v>1</v>
      </c>
      <c r="MZ15" s="4"/>
      <c r="NA15" s="4"/>
      <c r="NB15" s="4">
        <v>1</v>
      </c>
      <c r="NC15" s="4"/>
      <c r="ND15" s="4"/>
      <c r="NE15" s="4">
        <v>1</v>
      </c>
      <c r="NF15" s="4"/>
      <c r="NG15" s="4"/>
      <c r="NH15" s="4">
        <v>1</v>
      </c>
      <c r="NI15" s="4"/>
      <c r="NJ15" s="4"/>
      <c r="NK15" s="4">
        <v>1</v>
      </c>
      <c r="NL15" s="4"/>
      <c r="NM15" s="4"/>
      <c r="NN15" s="4">
        <v>1</v>
      </c>
      <c r="NO15" s="4"/>
      <c r="NP15" s="4"/>
      <c r="NQ15" s="4">
        <v>1</v>
      </c>
      <c r="NR15" s="4"/>
      <c r="NS15" s="4"/>
      <c r="NT15" s="4">
        <v>1</v>
      </c>
      <c r="NU15" s="4"/>
      <c r="NV15" s="4"/>
      <c r="NW15" s="4"/>
      <c r="NX15" s="4">
        <v>1</v>
      </c>
      <c r="NY15" s="4"/>
      <c r="NZ15" s="4">
        <v>1</v>
      </c>
      <c r="OA15" s="4"/>
      <c r="OB15" s="4"/>
      <c r="OC15" s="4"/>
      <c r="OD15" s="4">
        <v>1</v>
      </c>
      <c r="OE15" s="4"/>
      <c r="OF15" s="4">
        <v>1</v>
      </c>
      <c r="OG15" s="4"/>
      <c r="OH15" s="4"/>
      <c r="OI15" s="4">
        <v>1</v>
      </c>
      <c r="OJ15" s="4"/>
      <c r="OK15" s="4"/>
      <c r="OL15" s="4">
        <v>1</v>
      </c>
      <c r="OM15" s="4"/>
      <c r="ON15" s="4"/>
      <c r="OO15" s="4">
        <v>1</v>
      </c>
      <c r="OP15" s="4"/>
      <c r="OQ15" s="4"/>
      <c r="OR15" s="4">
        <v>1</v>
      </c>
      <c r="OS15" s="4"/>
      <c r="OT15" s="4"/>
      <c r="OU15" s="4">
        <v>1</v>
      </c>
      <c r="OV15" s="4"/>
      <c r="OW15" s="4"/>
      <c r="OX15" s="4"/>
      <c r="OY15" s="4">
        <v>1</v>
      </c>
      <c r="OZ15" s="4"/>
      <c r="PA15" s="4"/>
      <c r="PB15" s="4"/>
      <c r="PC15" s="4">
        <v>1</v>
      </c>
      <c r="PD15" s="4">
        <v>1</v>
      </c>
      <c r="PE15" s="4"/>
      <c r="PF15" s="4"/>
      <c r="PG15" s="4"/>
      <c r="PH15" s="4"/>
      <c r="PI15" s="4">
        <v>1</v>
      </c>
      <c r="PJ15" s="4"/>
      <c r="PK15" s="4">
        <v>1</v>
      </c>
      <c r="PL15" s="4"/>
      <c r="PM15" s="4"/>
      <c r="PN15" s="4">
        <v>1</v>
      </c>
      <c r="PO15" s="4"/>
      <c r="PP15" s="4">
        <v>1</v>
      </c>
      <c r="PQ15" s="4"/>
      <c r="PR15" s="4"/>
      <c r="PS15" s="4"/>
      <c r="PT15" s="4"/>
      <c r="PU15" s="4"/>
      <c r="PV15" s="4"/>
      <c r="PW15" s="4"/>
      <c r="PX15" s="4">
        <v>1</v>
      </c>
      <c r="PY15" s="4">
        <v>1</v>
      </c>
      <c r="PZ15" s="4"/>
      <c r="QA15" s="4"/>
      <c r="QB15" s="4">
        <v>1</v>
      </c>
      <c r="QC15" s="4"/>
      <c r="QD15" s="4"/>
      <c r="QE15" s="4">
        <v>1</v>
      </c>
      <c r="QF15" s="4"/>
      <c r="QG15" s="4"/>
      <c r="QH15" s="4">
        <v>1</v>
      </c>
      <c r="QI15" s="4"/>
      <c r="QJ15" s="4"/>
      <c r="QK15" s="4">
        <v>1</v>
      </c>
      <c r="QL15" s="4"/>
      <c r="QM15" s="4"/>
      <c r="QN15" s="4">
        <v>1</v>
      </c>
      <c r="QO15" s="4"/>
      <c r="QP15" s="21"/>
      <c r="QQ15" s="4"/>
      <c r="QR15" s="4"/>
      <c r="QS15" s="4">
        <v>1</v>
      </c>
      <c r="QT15" s="4">
        <v>1</v>
      </c>
      <c r="QU15" s="4"/>
      <c r="QV15" s="4"/>
      <c r="QW15" s="4"/>
      <c r="QX15" s="4"/>
      <c r="QY15" s="21">
        <v>1</v>
      </c>
      <c r="QZ15" s="4"/>
      <c r="RA15" s="4">
        <v>1</v>
      </c>
      <c r="RB15" s="21"/>
      <c r="RC15" s="4"/>
      <c r="RD15" s="4"/>
      <c r="RE15" s="4">
        <v>1</v>
      </c>
      <c r="RF15" s="4"/>
      <c r="RG15" s="4"/>
      <c r="RH15" s="4">
        <v>1</v>
      </c>
      <c r="RI15" s="4"/>
      <c r="RJ15" s="4">
        <v>1</v>
      </c>
      <c r="RK15" s="4"/>
      <c r="RL15" s="4"/>
      <c r="RM15" s="4">
        <v>1</v>
      </c>
      <c r="RN15" s="4"/>
      <c r="RO15" s="4"/>
      <c r="RP15" s="4">
        <v>1</v>
      </c>
      <c r="RQ15" s="4"/>
      <c r="RR15" s="4"/>
      <c r="RS15" s="4"/>
      <c r="RT15" s="4">
        <v>1</v>
      </c>
      <c r="RU15" s="4"/>
      <c r="RV15" s="4">
        <v>1</v>
      </c>
      <c r="RW15" s="4"/>
      <c r="RX15" s="4"/>
      <c r="RY15" s="4">
        <v>1</v>
      </c>
      <c r="RZ15" s="4"/>
      <c r="SA15" s="20">
        <v>1</v>
      </c>
      <c r="SB15" s="20"/>
      <c r="SC15" s="20"/>
      <c r="SD15" s="4">
        <v>1</v>
      </c>
      <c r="SE15" s="4"/>
      <c r="SF15" s="4"/>
      <c r="SG15" s="4"/>
      <c r="SH15" s="4">
        <v>1</v>
      </c>
      <c r="SI15" s="4"/>
      <c r="SJ15" s="4">
        <v>1</v>
      </c>
      <c r="SK15" s="4"/>
      <c r="SL15" s="4"/>
      <c r="SM15" s="4">
        <v>1</v>
      </c>
      <c r="SN15" s="4"/>
      <c r="SO15" s="4"/>
      <c r="SP15" s="4">
        <v>1</v>
      </c>
      <c r="SQ15" s="4"/>
      <c r="SR15" s="4"/>
      <c r="SS15" s="4">
        <v>1</v>
      </c>
      <c r="ST15" s="4"/>
      <c r="SU15" s="4"/>
      <c r="SV15" s="4">
        <v>1</v>
      </c>
      <c r="SW15" s="4"/>
      <c r="SX15" s="4"/>
      <c r="SY15" s="4">
        <v>1</v>
      </c>
      <c r="SZ15" s="4"/>
      <c r="TA15" s="4"/>
      <c r="TB15" s="4"/>
      <c r="TC15" s="4"/>
      <c r="TD15" s="4">
        <v>1</v>
      </c>
      <c r="TE15" s="4"/>
      <c r="TF15" s="4">
        <v>1</v>
      </c>
      <c r="TG15" s="4"/>
    </row>
    <row r="16" spans="1:527" ht="15.75" x14ac:dyDescent="0.25">
      <c r="A16" s="2">
        <v>3</v>
      </c>
      <c r="B16" s="1" t="s">
        <v>2415</v>
      </c>
      <c r="C16" s="42">
        <v>1</v>
      </c>
      <c r="D16" s="42"/>
      <c r="E16" s="42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/>
      <c r="AB16" s="1">
        <v>1</v>
      </c>
      <c r="AC16" s="1"/>
      <c r="AD16" s="1">
        <v>1</v>
      </c>
      <c r="AE16" s="1"/>
      <c r="AF16" s="1"/>
      <c r="AG16" s="1"/>
      <c r="AH16" s="1">
        <v>1</v>
      </c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/>
      <c r="BC16" s="1">
        <v>1</v>
      </c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>
        <v>1</v>
      </c>
      <c r="BM16" s="1"/>
      <c r="BN16" s="1"/>
      <c r="BO16" s="1">
        <v>1</v>
      </c>
      <c r="BP16" s="1"/>
      <c r="BQ16" s="1"/>
      <c r="BR16" s="1">
        <v>1</v>
      </c>
      <c r="BS16" s="1"/>
      <c r="BT16" s="1">
        <v>1</v>
      </c>
      <c r="BU16" s="1"/>
      <c r="BV16" s="4"/>
      <c r="BW16" s="4"/>
      <c r="BX16" s="4">
        <v>1</v>
      </c>
      <c r="BY16" s="1">
        <v>1</v>
      </c>
      <c r="BZ16" s="1"/>
      <c r="CA16" s="1"/>
      <c r="CB16" s="1">
        <v>1</v>
      </c>
      <c r="CC16" s="1">
        <v>1</v>
      </c>
      <c r="CD16" s="1"/>
      <c r="CE16" s="1"/>
      <c r="CF16" s="1">
        <v>1</v>
      </c>
      <c r="CG16" s="1"/>
      <c r="CH16" s="1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/>
      <c r="CV16" s="4"/>
      <c r="CW16" s="4">
        <v>1</v>
      </c>
      <c r="CX16" s="4"/>
      <c r="CY16" s="4">
        <v>1</v>
      </c>
      <c r="CZ16" s="4"/>
      <c r="DA16" s="4"/>
      <c r="DB16" s="4"/>
      <c r="DC16" s="4">
        <v>1</v>
      </c>
      <c r="DD16" s="4"/>
      <c r="DE16" s="4">
        <v>1</v>
      </c>
      <c r="DF16" s="4"/>
      <c r="DG16" s="4"/>
      <c r="DH16" s="4">
        <v>1</v>
      </c>
      <c r="DI16" s="4"/>
      <c r="DJ16" s="4"/>
      <c r="DK16" s="4"/>
      <c r="DL16" s="4">
        <v>1</v>
      </c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/>
      <c r="DX16" s="4">
        <v>1</v>
      </c>
      <c r="DY16" s="4"/>
      <c r="DZ16" s="4">
        <v>1</v>
      </c>
      <c r="EA16" s="4"/>
      <c r="EB16" s="4"/>
      <c r="EC16" s="4">
        <v>1</v>
      </c>
      <c r="ED16" s="4"/>
      <c r="EE16" s="4">
        <v>1</v>
      </c>
      <c r="EF16" s="4"/>
      <c r="EG16" s="4"/>
      <c r="EH16" s="4">
        <v>1</v>
      </c>
      <c r="EI16" s="4"/>
      <c r="EJ16" s="4"/>
      <c r="EK16" s="4"/>
      <c r="EL16" s="4">
        <v>1</v>
      </c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21"/>
      <c r="EZ16" s="4">
        <v>1</v>
      </c>
      <c r="FA16" s="4"/>
      <c r="FB16" s="4"/>
      <c r="FC16" s="4">
        <v>1</v>
      </c>
      <c r="FD16" s="4"/>
      <c r="FE16" s="4"/>
      <c r="FF16" s="4"/>
      <c r="FG16" s="4"/>
      <c r="FH16" s="4">
        <v>1</v>
      </c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>
        <v>1</v>
      </c>
      <c r="GH16" s="4"/>
      <c r="GI16" s="4"/>
      <c r="GJ16" s="4"/>
      <c r="GK16" s="4"/>
      <c r="GL16" s="4">
        <v>1</v>
      </c>
      <c r="GM16" s="24">
        <v>1</v>
      </c>
      <c r="GN16" s="4"/>
      <c r="GO16" s="4"/>
      <c r="GP16" s="4"/>
      <c r="GQ16" s="4">
        <v>1</v>
      </c>
      <c r="GR16" s="4"/>
      <c r="GS16" s="4"/>
      <c r="GT16" s="4"/>
      <c r="GU16" s="4">
        <v>1</v>
      </c>
      <c r="GV16" s="4"/>
      <c r="GW16" s="4">
        <v>1</v>
      </c>
      <c r="GX16" s="4"/>
      <c r="GY16" s="4"/>
      <c r="GZ16" s="4">
        <v>1</v>
      </c>
      <c r="HA16" s="4"/>
      <c r="HB16" s="4">
        <v>1</v>
      </c>
      <c r="HC16" s="4"/>
      <c r="HD16" s="4"/>
      <c r="HE16" s="4"/>
      <c r="HF16" s="4">
        <v>1</v>
      </c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/>
      <c r="HR16" s="4">
        <v>1</v>
      </c>
      <c r="HS16" s="4"/>
      <c r="HT16" s="4"/>
      <c r="HU16" s="4"/>
      <c r="HV16" s="4">
        <v>1</v>
      </c>
      <c r="HW16" s="4">
        <v>1</v>
      </c>
      <c r="HX16" s="4"/>
      <c r="HY16" s="4"/>
      <c r="HZ16" s="4"/>
      <c r="IA16" s="4">
        <v>1</v>
      </c>
      <c r="IB16" s="4"/>
      <c r="IC16" s="4">
        <v>1</v>
      </c>
      <c r="ID16" s="4"/>
      <c r="IE16" s="4"/>
      <c r="IF16" s="4">
        <v>1</v>
      </c>
      <c r="IG16" s="4"/>
      <c r="IH16" s="4"/>
      <c r="II16" s="4"/>
      <c r="IJ16" s="4">
        <v>1</v>
      </c>
      <c r="IK16" s="4"/>
      <c r="IL16" s="4"/>
      <c r="IM16" s="4">
        <v>1</v>
      </c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/>
      <c r="JE16" s="4">
        <v>1</v>
      </c>
      <c r="JF16" s="4"/>
      <c r="JG16" s="4">
        <v>1</v>
      </c>
      <c r="JH16" s="4"/>
      <c r="JI16" s="4"/>
      <c r="JJ16" s="4"/>
      <c r="JK16" s="4">
        <v>1</v>
      </c>
      <c r="JL16" s="4"/>
      <c r="JM16" s="4"/>
      <c r="JN16" s="4"/>
      <c r="JO16" s="4">
        <v>1</v>
      </c>
      <c r="JP16" s="4"/>
      <c r="JQ16" s="4">
        <v>1</v>
      </c>
      <c r="JR16" s="4"/>
      <c r="JS16" s="4">
        <v>1</v>
      </c>
      <c r="JT16" s="4"/>
      <c r="JU16" s="4"/>
      <c r="JV16" s="4"/>
      <c r="JW16" s="4">
        <v>1</v>
      </c>
      <c r="JX16" s="4"/>
      <c r="JY16" s="4">
        <v>1</v>
      </c>
      <c r="JZ16" s="4"/>
      <c r="KA16" s="4"/>
      <c r="KB16" s="4"/>
      <c r="KC16" s="4">
        <v>1</v>
      </c>
      <c r="KD16" s="4"/>
      <c r="KE16" s="4">
        <v>1</v>
      </c>
      <c r="KF16" s="4"/>
      <c r="KG16" s="4"/>
      <c r="KH16" s="4">
        <v>1</v>
      </c>
      <c r="KI16" s="4"/>
      <c r="KJ16" s="4"/>
      <c r="KK16" s="4"/>
      <c r="KL16" s="4">
        <v>1</v>
      </c>
      <c r="KM16" s="4"/>
      <c r="KN16" s="4">
        <v>1</v>
      </c>
      <c r="KO16" s="4"/>
      <c r="KP16" s="4"/>
      <c r="KQ16" s="4"/>
      <c r="KR16" s="4"/>
      <c r="KS16" s="4">
        <v>1</v>
      </c>
      <c r="KT16" s="4">
        <v>1</v>
      </c>
      <c r="KU16" s="4"/>
      <c r="KV16" s="4"/>
      <c r="KW16" s="4">
        <v>1</v>
      </c>
      <c r="KX16" s="4"/>
      <c r="KY16" s="4"/>
      <c r="KZ16" s="4"/>
      <c r="LA16" s="4">
        <v>1</v>
      </c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/>
      <c r="LM16" s="4">
        <v>1</v>
      </c>
      <c r="LN16" s="4"/>
      <c r="LO16" s="4"/>
      <c r="LP16" s="4">
        <v>1</v>
      </c>
      <c r="LQ16" s="4"/>
      <c r="LR16" s="4">
        <v>1</v>
      </c>
      <c r="LS16" s="4"/>
      <c r="LT16" s="4"/>
      <c r="LU16" s="4"/>
      <c r="LV16" s="4">
        <v>1</v>
      </c>
      <c r="LW16" s="4"/>
      <c r="LX16" s="4"/>
      <c r="LY16" s="4"/>
      <c r="LZ16" s="4">
        <v>1</v>
      </c>
      <c r="MA16" s="4">
        <v>1</v>
      </c>
      <c r="MB16" s="4"/>
      <c r="MC16" s="4"/>
      <c r="MD16" s="4">
        <v>1</v>
      </c>
      <c r="ME16" s="4"/>
      <c r="MF16" s="4"/>
      <c r="MG16" s="4"/>
      <c r="MH16" s="4">
        <v>1</v>
      </c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/>
      <c r="NX16" s="4">
        <v>1</v>
      </c>
      <c r="NY16" s="4"/>
      <c r="NZ16" s="4">
        <v>1</v>
      </c>
      <c r="OA16" s="4"/>
      <c r="OB16" s="4"/>
      <c r="OC16" s="4"/>
      <c r="OD16" s="4">
        <v>1</v>
      </c>
      <c r="OE16" s="4"/>
      <c r="OF16" s="4">
        <v>1</v>
      </c>
      <c r="OG16" s="4"/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>
        <v>1</v>
      </c>
      <c r="PB16" s="4"/>
      <c r="PC16" s="4"/>
      <c r="PD16" s="4">
        <v>1</v>
      </c>
      <c r="PE16" s="4"/>
      <c r="PF16" s="4"/>
      <c r="PG16" s="4"/>
      <c r="PH16" s="4">
        <v>1</v>
      </c>
      <c r="PI16" s="4"/>
      <c r="PJ16" s="4"/>
      <c r="PK16" s="4">
        <v>1</v>
      </c>
      <c r="PL16" s="4"/>
      <c r="PM16" s="4"/>
      <c r="PN16" s="4">
        <v>1</v>
      </c>
      <c r="PO16" s="4"/>
      <c r="PP16" s="4">
        <v>1</v>
      </c>
      <c r="PQ16" s="4"/>
      <c r="PR16" s="4"/>
      <c r="PS16" s="4"/>
      <c r="PT16" s="4">
        <v>1</v>
      </c>
      <c r="PU16" s="4">
        <v>1</v>
      </c>
      <c r="PV16" s="4"/>
      <c r="PW16" s="4"/>
      <c r="PX16" s="4">
        <v>1</v>
      </c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>
        <v>1</v>
      </c>
      <c r="QI16" s="4"/>
      <c r="QJ16" s="4"/>
      <c r="QK16" s="4">
        <v>1</v>
      </c>
      <c r="QL16" s="4"/>
      <c r="QM16" s="4"/>
      <c r="QN16" s="4">
        <v>1</v>
      </c>
      <c r="QO16" s="4"/>
      <c r="QP16" s="21"/>
      <c r="QQ16" s="4"/>
      <c r="QR16" s="4"/>
      <c r="QS16" s="4">
        <v>1</v>
      </c>
      <c r="QT16" s="4"/>
      <c r="QU16" s="4">
        <v>1</v>
      </c>
      <c r="QV16" s="4"/>
      <c r="QW16" s="4"/>
      <c r="QX16" s="4"/>
      <c r="QY16" s="21">
        <v>1</v>
      </c>
      <c r="QZ16" s="4"/>
      <c r="RA16" s="4">
        <v>1</v>
      </c>
      <c r="RB16" s="21"/>
      <c r="RC16" s="4"/>
      <c r="RD16" s="4">
        <v>1</v>
      </c>
      <c r="RE16" s="4"/>
      <c r="RF16" s="4"/>
      <c r="RG16" s="4"/>
      <c r="RH16" s="4">
        <v>1</v>
      </c>
      <c r="RI16" s="4"/>
      <c r="RJ16" s="4">
        <v>1</v>
      </c>
      <c r="RK16" s="4"/>
      <c r="RL16" s="4"/>
      <c r="RM16" s="4">
        <v>1</v>
      </c>
      <c r="RN16" s="4"/>
      <c r="RO16" s="4"/>
      <c r="RP16" s="4">
        <v>1</v>
      </c>
      <c r="RQ16" s="4"/>
      <c r="RR16" s="4"/>
      <c r="RS16" s="4"/>
      <c r="RT16" s="4">
        <v>1</v>
      </c>
      <c r="RU16" s="4"/>
      <c r="RV16" s="4">
        <v>1</v>
      </c>
      <c r="RW16" s="4"/>
      <c r="RX16" s="4"/>
      <c r="RY16" s="4">
        <v>1</v>
      </c>
      <c r="RZ16" s="4"/>
      <c r="SA16" s="4">
        <v>1</v>
      </c>
      <c r="SB16" s="4"/>
      <c r="SC16" s="4"/>
      <c r="SD16" s="4">
        <v>1</v>
      </c>
      <c r="SE16" s="4"/>
      <c r="SF16" s="4"/>
      <c r="SG16" s="4"/>
      <c r="SH16" s="4">
        <v>1</v>
      </c>
      <c r="SI16" s="4"/>
      <c r="SJ16" s="4">
        <v>1</v>
      </c>
      <c r="SK16" s="4"/>
      <c r="SL16" s="4"/>
      <c r="SM16" s="4">
        <v>1</v>
      </c>
      <c r="SN16" s="4"/>
      <c r="SO16" s="4"/>
      <c r="SP16" s="4">
        <v>1</v>
      </c>
      <c r="SQ16" s="4"/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/>
      <c r="TC16" s="4"/>
      <c r="TD16" s="4">
        <v>1</v>
      </c>
      <c r="TE16" s="4"/>
      <c r="TF16" s="4">
        <v>1</v>
      </c>
      <c r="TG16" s="4"/>
    </row>
    <row r="17" spans="1:527" ht="15.75" x14ac:dyDescent="0.25">
      <c r="A17" s="2">
        <v>4</v>
      </c>
      <c r="B17" s="1" t="s">
        <v>2416</v>
      </c>
      <c r="C17" s="42">
        <v>1</v>
      </c>
      <c r="D17" s="42"/>
      <c r="E17" s="42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>
        <v>1</v>
      </c>
      <c r="BM17" s="1"/>
      <c r="BN17" s="1"/>
      <c r="BO17" s="1">
        <v>1</v>
      </c>
      <c r="BP17" s="1"/>
      <c r="BQ17" s="1"/>
      <c r="BR17" s="1">
        <v>1</v>
      </c>
      <c r="BS17" s="1"/>
      <c r="BT17" s="1">
        <v>1</v>
      </c>
      <c r="BU17" s="1"/>
      <c r="BV17" s="4"/>
      <c r="BW17" s="4"/>
      <c r="BX17" s="4">
        <v>1</v>
      </c>
      <c r="BY17" s="1">
        <v>1</v>
      </c>
      <c r="BZ17" s="1"/>
      <c r="CA17" s="1"/>
      <c r="CB17" s="1">
        <v>1</v>
      </c>
      <c r="CC17" s="1">
        <v>1</v>
      </c>
      <c r="CD17" s="1"/>
      <c r="CE17" s="1"/>
      <c r="CF17" s="1">
        <v>1</v>
      </c>
      <c r="CG17" s="1"/>
      <c r="CH17" s="1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/>
      <c r="CV17" s="4"/>
      <c r="CW17" s="4">
        <v>1</v>
      </c>
      <c r="CX17" s="4"/>
      <c r="CY17" s="4">
        <v>1</v>
      </c>
      <c r="CZ17" s="4"/>
      <c r="DA17" s="4"/>
      <c r="DB17" s="4"/>
      <c r="DC17" s="4">
        <v>1</v>
      </c>
      <c r="DD17" s="4"/>
      <c r="DE17" s="4">
        <v>1</v>
      </c>
      <c r="DF17" s="4"/>
      <c r="DG17" s="4"/>
      <c r="DH17" s="4">
        <v>1</v>
      </c>
      <c r="DI17" s="4"/>
      <c r="DJ17" s="4"/>
      <c r="DK17" s="4"/>
      <c r="DL17" s="4">
        <v>1</v>
      </c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/>
      <c r="DX17" s="4">
        <v>1</v>
      </c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21"/>
      <c r="EZ17" s="4">
        <v>1</v>
      </c>
      <c r="FA17" s="4"/>
      <c r="FB17" s="4"/>
      <c r="FC17" s="4">
        <v>1</v>
      </c>
      <c r="FD17" s="4"/>
      <c r="FE17" s="4"/>
      <c r="FF17" s="4"/>
      <c r="FG17" s="4"/>
      <c r="FH17" s="4">
        <v>1</v>
      </c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/>
      <c r="FZ17" s="4">
        <v>1</v>
      </c>
      <c r="GA17" s="4"/>
      <c r="GB17" s="4">
        <v>1</v>
      </c>
      <c r="GC17" s="4"/>
      <c r="GD17" s="4"/>
      <c r="GE17" s="4">
        <v>1</v>
      </c>
      <c r="GF17" s="4"/>
      <c r="GG17" s="4">
        <v>1</v>
      </c>
      <c r="GH17" s="4"/>
      <c r="GI17" s="4"/>
      <c r="GJ17" s="4"/>
      <c r="GK17" s="4"/>
      <c r="GL17" s="4">
        <v>1</v>
      </c>
      <c r="GM17" s="24">
        <v>1</v>
      </c>
      <c r="GN17" s="4"/>
      <c r="GO17" s="4"/>
      <c r="GP17" s="4"/>
      <c r="GQ17" s="4">
        <v>1</v>
      </c>
      <c r="GR17" s="4"/>
      <c r="GS17" s="4"/>
      <c r="GT17" s="4"/>
      <c r="GU17" s="4">
        <v>1</v>
      </c>
      <c r="GV17" s="4"/>
      <c r="GW17" s="4">
        <v>1</v>
      </c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/>
      <c r="HR17" s="4">
        <v>1</v>
      </c>
      <c r="HS17" s="4"/>
      <c r="HT17" s="4"/>
      <c r="HU17" s="4"/>
      <c r="HV17" s="4">
        <v>1</v>
      </c>
      <c r="HW17" s="4">
        <v>1</v>
      </c>
      <c r="HX17" s="4"/>
      <c r="HY17" s="4"/>
      <c r="HZ17" s="4"/>
      <c r="IA17" s="4">
        <v>1</v>
      </c>
      <c r="IB17" s="4"/>
      <c r="IC17" s="4">
        <v>1</v>
      </c>
      <c r="ID17" s="4"/>
      <c r="IE17" s="4"/>
      <c r="IF17" s="4">
        <v>1</v>
      </c>
      <c r="IG17" s="4"/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/>
      <c r="JE17" s="4">
        <v>1</v>
      </c>
      <c r="JF17" s="4"/>
      <c r="JG17" s="4">
        <v>1</v>
      </c>
      <c r="JH17" s="4"/>
      <c r="JI17" s="4"/>
      <c r="JJ17" s="4"/>
      <c r="JK17" s="4">
        <v>1</v>
      </c>
      <c r="JL17" s="4"/>
      <c r="JM17" s="4"/>
      <c r="JN17" s="4"/>
      <c r="JO17" s="4">
        <v>1</v>
      </c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>
        <v>1</v>
      </c>
      <c r="KO17" s="4"/>
      <c r="KP17" s="4"/>
      <c r="KQ17" s="4"/>
      <c r="KR17" s="4"/>
      <c r="KS17" s="4">
        <v>1</v>
      </c>
      <c r="KT17" s="4">
        <v>1</v>
      </c>
      <c r="KU17" s="4"/>
      <c r="KV17" s="4"/>
      <c r="KW17" s="4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/>
      <c r="LM17" s="4">
        <v>1</v>
      </c>
      <c r="LN17" s="4"/>
      <c r="LO17" s="4"/>
      <c r="LP17" s="4">
        <v>1</v>
      </c>
      <c r="LQ17" s="4"/>
      <c r="LR17" s="4">
        <v>1</v>
      </c>
      <c r="LS17" s="4"/>
      <c r="LT17" s="4"/>
      <c r="LU17" s="4"/>
      <c r="LV17" s="4">
        <v>1</v>
      </c>
      <c r="LW17" s="4"/>
      <c r="LX17" s="4"/>
      <c r="LY17" s="4"/>
      <c r="LZ17" s="4">
        <v>1</v>
      </c>
      <c r="MA17" s="4">
        <v>1</v>
      </c>
      <c r="MB17" s="4"/>
      <c r="MC17" s="4"/>
      <c r="MD17" s="4">
        <v>1</v>
      </c>
      <c r="ME17" s="4"/>
      <c r="MF17" s="4"/>
      <c r="MG17" s="4"/>
      <c r="MH17" s="4">
        <v>1</v>
      </c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/>
      <c r="NX17" s="4">
        <v>1</v>
      </c>
      <c r="NY17" s="4"/>
      <c r="NZ17" s="4">
        <v>1</v>
      </c>
      <c r="OA17" s="4"/>
      <c r="OB17" s="4"/>
      <c r="OC17" s="4"/>
      <c r="OD17" s="4">
        <v>1</v>
      </c>
      <c r="OE17" s="4"/>
      <c r="OF17" s="4">
        <v>1</v>
      </c>
      <c r="OG17" s="4"/>
      <c r="OH17" s="4"/>
      <c r="OI17" s="4">
        <v>1</v>
      </c>
      <c r="OJ17" s="4"/>
      <c r="OK17" s="4"/>
      <c r="OL17" s="4">
        <v>1</v>
      </c>
      <c r="OM17" s="4"/>
      <c r="ON17" s="4"/>
      <c r="OO17" s="4">
        <v>1</v>
      </c>
      <c r="OP17" s="4"/>
      <c r="OQ17" s="4"/>
      <c r="OR17" s="4">
        <v>1</v>
      </c>
      <c r="OS17" s="4"/>
      <c r="OT17" s="4"/>
      <c r="OU17" s="4">
        <v>1</v>
      </c>
      <c r="OV17" s="4"/>
      <c r="OW17" s="4"/>
      <c r="OX17" s="4"/>
      <c r="OY17" s="4">
        <v>1</v>
      </c>
      <c r="OZ17" s="4"/>
      <c r="PA17" s="4">
        <v>1</v>
      </c>
      <c r="PB17" s="4"/>
      <c r="PC17" s="4"/>
      <c r="PD17" s="4">
        <v>1</v>
      </c>
      <c r="PE17" s="4"/>
      <c r="PF17" s="4"/>
      <c r="PG17" s="4"/>
      <c r="PH17" s="4">
        <v>1</v>
      </c>
      <c r="PI17" s="4"/>
      <c r="PJ17" s="4"/>
      <c r="PK17" s="4">
        <v>1</v>
      </c>
      <c r="PL17" s="4"/>
      <c r="PM17" s="4"/>
      <c r="PN17" s="4">
        <v>1</v>
      </c>
      <c r="PO17" s="4"/>
      <c r="PP17" s="4">
        <v>1</v>
      </c>
      <c r="PQ17" s="4"/>
      <c r="PR17" s="4"/>
      <c r="PS17" s="4"/>
      <c r="PT17" s="4">
        <v>1</v>
      </c>
      <c r="PU17" s="4">
        <v>1</v>
      </c>
      <c r="PV17" s="4"/>
      <c r="PW17" s="4"/>
      <c r="PX17" s="4">
        <v>1</v>
      </c>
      <c r="PY17" s="4">
        <v>1</v>
      </c>
      <c r="PZ17" s="4"/>
      <c r="QA17" s="4"/>
      <c r="QB17" s="4">
        <v>1</v>
      </c>
      <c r="QC17" s="4"/>
      <c r="QD17" s="4"/>
      <c r="QE17" s="4">
        <v>1</v>
      </c>
      <c r="QF17" s="4"/>
      <c r="QG17" s="4"/>
      <c r="QH17" s="4">
        <v>1</v>
      </c>
      <c r="QI17" s="4"/>
      <c r="QJ17" s="4"/>
      <c r="QK17" s="4">
        <v>1</v>
      </c>
      <c r="QL17" s="4"/>
      <c r="QM17" s="4"/>
      <c r="QN17" s="4">
        <v>1</v>
      </c>
      <c r="QO17" s="4"/>
      <c r="QP17" s="21"/>
      <c r="QQ17" s="4"/>
      <c r="QR17" s="4"/>
      <c r="QS17" s="4">
        <v>1</v>
      </c>
      <c r="QT17" s="4"/>
      <c r="QU17" s="4">
        <v>1</v>
      </c>
      <c r="QV17" s="4"/>
      <c r="QW17" s="4"/>
      <c r="QX17" s="4"/>
      <c r="QY17" s="21">
        <v>1</v>
      </c>
      <c r="QZ17" s="4"/>
      <c r="RA17" s="4">
        <v>1</v>
      </c>
      <c r="RB17" s="21"/>
      <c r="RC17" s="4"/>
      <c r="RD17" s="4">
        <v>1</v>
      </c>
      <c r="RE17" s="4"/>
      <c r="RF17" s="4"/>
      <c r="RG17" s="4"/>
      <c r="RH17" s="4">
        <v>1</v>
      </c>
      <c r="RI17" s="4"/>
      <c r="RJ17" s="4">
        <v>1</v>
      </c>
      <c r="RK17" s="4"/>
      <c r="RL17" s="4"/>
      <c r="RM17" s="4">
        <v>1</v>
      </c>
      <c r="RN17" s="4"/>
      <c r="RO17" s="4"/>
      <c r="RP17" s="4">
        <v>1</v>
      </c>
      <c r="RQ17" s="4"/>
      <c r="RR17" s="4"/>
      <c r="RS17" s="4"/>
      <c r="RT17" s="4">
        <v>1</v>
      </c>
      <c r="RU17" s="4"/>
      <c r="RV17" s="4">
        <v>1</v>
      </c>
      <c r="RW17" s="4"/>
      <c r="RX17" s="4"/>
      <c r="RY17" s="4">
        <v>1</v>
      </c>
      <c r="RZ17" s="4"/>
      <c r="SA17" s="4">
        <v>1</v>
      </c>
      <c r="SB17" s="4"/>
      <c r="SC17" s="4"/>
      <c r="SD17" s="4">
        <v>1</v>
      </c>
      <c r="SE17" s="4"/>
      <c r="SF17" s="4"/>
      <c r="SG17" s="4"/>
      <c r="SH17" s="4">
        <v>1</v>
      </c>
      <c r="SI17" s="4"/>
      <c r="SJ17" s="4">
        <v>1</v>
      </c>
      <c r="SK17" s="4"/>
      <c r="SL17" s="4"/>
      <c r="SM17" s="4">
        <v>1</v>
      </c>
      <c r="SN17" s="4"/>
      <c r="SO17" s="4"/>
      <c r="SP17" s="4">
        <v>1</v>
      </c>
      <c r="SQ17" s="4"/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/>
      <c r="TC17" s="4"/>
      <c r="TD17" s="4">
        <v>1</v>
      </c>
      <c r="TE17" s="4"/>
      <c r="TF17" s="4">
        <v>1</v>
      </c>
      <c r="TG17" s="4"/>
    </row>
    <row r="18" spans="1:527" ht="15.75" x14ac:dyDescent="0.25">
      <c r="A18" s="2">
        <v>5</v>
      </c>
      <c r="B18" s="1" t="s">
        <v>2417</v>
      </c>
      <c r="C18" s="42">
        <v>1</v>
      </c>
      <c r="D18" s="42"/>
      <c r="E18" s="42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1"/>
      <c r="AH18" s="1">
        <v>1</v>
      </c>
      <c r="AI18" s="1"/>
      <c r="AJ18" s="1">
        <v>1</v>
      </c>
      <c r="AK18" s="1"/>
      <c r="AL18" s="1"/>
      <c r="AM18" s="1">
        <v>1</v>
      </c>
      <c r="AN18" s="1"/>
      <c r="AO18" s="1"/>
      <c r="AP18" s="1"/>
      <c r="AQ18" s="1">
        <v>1</v>
      </c>
      <c r="AR18" s="1"/>
      <c r="AS18" s="1"/>
      <c r="AT18" s="1"/>
      <c r="AU18" s="1">
        <v>1</v>
      </c>
      <c r="AV18" s="1">
        <v>1</v>
      </c>
      <c r="AW18" s="1"/>
      <c r="AX18" s="1"/>
      <c r="AY18" s="1">
        <v>1</v>
      </c>
      <c r="AZ18" s="1"/>
      <c r="BA18" s="1"/>
      <c r="BB18" s="1"/>
      <c r="BC18" s="1"/>
      <c r="BD18" s="1">
        <v>1</v>
      </c>
      <c r="BE18" s="1"/>
      <c r="BF18" s="1">
        <v>1</v>
      </c>
      <c r="BG18" s="1"/>
      <c r="BH18" s="1">
        <v>1</v>
      </c>
      <c r="BI18" s="1"/>
      <c r="BJ18" s="1"/>
      <c r="BK18" s="1"/>
      <c r="BL18" s="1"/>
      <c r="BM18" s="1">
        <v>1</v>
      </c>
      <c r="BN18" s="1"/>
      <c r="BO18" s="1"/>
      <c r="BP18" s="1">
        <v>1</v>
      </c>
      <c r="BQ18" s="1"/>
      <c r="BR18" s="1"/>
      <c r="BS18" s="1">
        <v>1</v>
      </c>
      <c r="BT18" s="1"/>
      <c r="BU18" s="1">
        <v>1</v>
      </c>
      <c r="BV18" s="4"/>
      <c r="BW18" s="4"/>
      <c r="BX18" s="4">
        <v>1</v>
      </c>
      <c r="BY18" s="1"/>
      <c r="BZ18" s="1"/>
      <c r="CA18" s="1"/>
      <c r="CB18" s="1">
        <v>1</v>
      </c>
      <c r="CC18" s="1"/>
      <c r="CD18" s="1"/>
      <c r="CE18" s="1">
        <v>1</v>
      </c>
      <c r="CF18" s="1">
        <v>1</v>
      </c>
      <c r="CG18" s="1"/>
      <c r="CH18" s="1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/>
      <c r="CZ18" s="4">
        <v>1</v>
      </c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>
        <v>1</v>
      </c>
      <c r="DR18" s="4"/>
      <c r="DS18" s="4"/>
      <c r="DT18" s="4">
        <v>1</v>
      </c>
      <c r="DU18" s="4"/>
      <c r="DV18" s="4"/>
      <c r="DW18" s="4"/>
      <c r="DX18" s="4">
        <v>1</v>
      </c>
      <c r="DY18" s="4"/>
      <c r="DZ18" s="4"/>
      <c r="EA18" s="4">
        <v>1</v>
      </c>
      <c r="EB18" s="4"/>
      <c r="EC18" s="4">
        <v>1</v>
      </c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/>
      <c r="ER18" s="4">
        <v>1</v>
      </c>
      <c r="ES18" s="4"/>
      <c r="ET18" s="4">
        <v>1</v>
      </c>
      <c r="EU18" s="4"/>
      <c r="EV18" s="4"/>
      <c r="EW18" s="4"/>
      <c r="EX18" s="4">
        <v>1</v>
      </c>
      <c r="EY18" s="21"/>
      <c r="EZ18" s="4"/>
      <c r="FA18" s="4">
        <v>1</v>
      </c>
      <c r="FB18" s="4"/>
      <c r="FC18" s="4">
        <v>1</v>
      </c>
      <c r="FD18" s="4"/>
      <c r="FE18" s="4"/>
      <c r="FF18" s="4"/>
      <c r="FG18" s="4"/>
      <c r="FH18" s="4">
        <v>1</v>
      </c>
      <c r="FI18" s="4"/>
      <c r="FJ18" s="4">
        <v>1</v>
      </c>
      <c r="FK18" s="4"/>
      <c r="FL18" s="4"/>
      <c r="FM18" s="4">
        <v>1</v>
      </c>
      <c r="FN18" s="4"/>
      <c r="FO18" s="4"/>
      <c r="FP18" s="4"/>
      <c r="FQ18" s="4">
        <v>1</v>
      </c>
      <c r="FR18" s="4"/>
      <c r="FS18" s="4"/>
      <c r="FT18" s="4">
        <v>1</v>
      </c>
      <c r="FU18" s="4"/>
      <c r="FV18" s="4"/>
      <c r="FW18" s="4">
        <v>1</v>
      </c>
      <c r="FX18" s="4"/>
      <c r="FY18" s="4"/>
      <c r="FZ18" s="4">
        <v>1</v>
      </c>
      <c r="GA18" s="4"/>
      <c r="GB18" s="4">
        <v>1</v>
      </c>
      <c r="GC18" s="4"/>
      <c r="GD18" s="4"/>
      <c r="GE18" s="4">
        <v>1</v>
      </c>
      <c r="GF18" s="4"/>
      <c r="GG18" s="4">
        <v>1</v>
      </c>
      <c r="GH18" s="4"/>
      <c r="GI18" s="4"/>
      <c r="GJ18" s="4"/>
      <c r="GK18" s="4"/>
      <c r="GL18" s="4">
        <v>1</v>
      </c>
      <c r="GM18" s="24">
        <v>1</v>
      </c>
      <c r="GN18" s="4"/>
      <c r="GO18" s="4"/>
      <c r="GP18" s="4"/>
      <c r="GQ18" s="4">
        <v>1</v>
      </c>
      <c r="GR18" s="4"/>
      <c r="GS18" s="4"/>
      <c r="GT18" s="4"/>
      <c r="GU18" s="4">
        <v>1</v>
      </c>
      <c r="GV18" s="4"/>
      <c r="GW18" s="4">
        <v>1</v>
      </c>
      <c r="GX18" s="4"/>
      <c r="GY18" s="4"/>
      <c r="GZ18" s="4"/>
      <c r="HA18" s="4">
        <v>1</v>
      </c>
      <c r="HB18" s="4">
        <v>1</v>
      </c>
      <c r="HC18" s="4"/>
      <c r="HD18" s="4"/>
      <c r="HE18" s="4"/>
      <c r="HF18" s="4"/>
      <c r="HG18" s="4">
        <v>1</v>
      </c>
      <c r="HH18" s="4"/>
      <c r="HI18" s="4">
        <v>1</v>
      </c>
      <c r="HJ18" s="4"/>
      <c r="HK18" s="4">
        <v>1</v>
      </c>
      <c r="HL18" s="4"/>
      <c r="HM18" s="4"/>
      <c r="HN18" s="4"/>
      <c r="HO18" s="4"/>
      <c r="HP18" s="4">
        <v>1</v>
      </c>
      <c r="HQ18" s="4"/>
      <c r="HR18" s="4">
        <v>1</v>
      </c>
      <c r="HS18" s="4"/>
      <c r="HT18" s="4"/>
      <c r="HU18" s="4"/>
      <c r="HV18" s="4">
        <v>1</v>
      </c>
      <c r="HW18" s="4"/>
      <c r="HX18" s="4"/>
      <c r="HY18" s="4">
        <v>1</v>
      </c>
      <c r="HZ18" s="4"/>
      <c r="IA18" s="4"/>
      <c r="IB18" s="4">
        <v>1</v>
      </c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/>
      <c r="IV18" s="4"/>
      <c r="IW18" s="4">
        <v>1</v>
      </c>
      <c r="IX18" s="4">
        <v>1</v>
      </c>
      <c r="IY18" s="4"/>
      <c r="IZ18" s="4"/>
      <c r="JA18" s="4"/>
      <c r="JB18" s="4">
        <v>1</v>
      </c>
      <c r="JC18" s="4"/>
      <c r="JD18" s="4"/>
      <c r="JE18" s="4">
        <v>1</v>
      </c>
      <c r="JF18" s="4"/>
      <c r="JG18" s="4">
        <v>1</v>
      </c>
      <c r="JH18" s="4"/>
      <c r="JI18" s="4"/>
      <c r="JJ18" s="4"/>
      <c r="JK18" s="4">
        <v>1</v>
      </c>
      <c r="JL18" s="4"/>
      <c r="JM18" s="4"/>
      <c r="JN18" s="4"/>
      <c r="JO18" s="4">
        <v>1</v>
      </c>
      <c r="JP18" s="4"/>
      <c r="JQ18" s="4">
        <v>1</v>
      </c>
      <c r="JR18" s="4"/>
      <c r="JS18" s="4"/>
      <c r="JT18" s="4"/>
      <c r="JU18" s="4">
        <v>1</v>
      </c>
      <c r="JV18" s="4"/>
      <c r="JW18" s="4"/>
      <c r="JX18" s="4">
        <v>1</v>
      </c>
      <c r="JY18" s="4"/>
      <c r="JZ18" s="4"/>
      <c r="KA18" s="4">
        <v>1</v>
      </c>
      <c r="KB18" s="4"/>
      <c r="KC18" s="4"/>
      <c r="KD18" s="4">
        <v>1</v>
      </c>
      <c r="KE18" s="4">
        <v>1</v>
      </c>
      <c r="KF18" s="4"/>
      <c r="KG18" s="4"/>
      <c r="KH18" s="4">
        <v>1</v>
      </c>
      <c r="KI18" s="4"/>
      <c r="KJ18" s="4"/>
      <c r="KK18" s="4"/>
      <c r="KL18" s="4"/>
      <c r="KM18" s="4">
        <v>1</v>
      </c>
      <c r="KN18" s="4">
        <v>1</v>
      </c>
      <c r="KO18" s="4"/>
      <c r="KP18" s="4"/>
      <c r="KQ18" s="4"/>
      <c r="KR18" s="4"/>
      <c r="KS18" s="4">
        <v>1</v>
      </c>
      <c r="KT18" s="4">
        <v>1</v>
      </c>
      <c r="KU18" s="4"/>
      <c r="KV18" s="4"/>
      <c r="KW18" s="4">
        <v>1</v>
      </c>
      <c r="KX18" s="4"/>
      <c r="KY18" s="4"/>
      <c r="KZ18" s="4"/>
      <c r="LA18" s="4">
        <v>1</v>
      </c>
      <c r="LB18" s="4"/>
      <c r="LC18" s="4">
        <v>1</v>
      </c>
      <c r="LD18" s="4"/>
      <c r="LE18" s="4"/>
      <c r="LF18" s="4"/>
      <c r="LG18" s="4"/>
      <c r="LH18" s="4">
        <v>1</v>
      </c>
      <c r="LI18" s="4">
        <v>1</v>
      </c>
      <c r="LJ18" s="4"/>
      <c r="LK18" s="4"/>
      <c r="LL18" s="4"/>
      <c r="LM18" s="4">
        <v>1</v>
      </c>
      <c r="LN18" s="4"/>
      <c r="LO18" s="4"/>
      <c r="LP18" s="4">
        <v>1</v>
      </c>
      <c r="LQ18" s="4"/>
      <c r="LR18" s="4"/>
      <c r="LS18" s="4"/>
      <c r="LT18" s="4">
        <v>1</v>
      </c>
      <c r="LU18" s="4"/>
      <c r="LV18" s="4">
        <v>1</v>
      </c>
      <c r="LW18" s="4"/>
      <c r="LX18" s="4"/>
      <c r="LY18" s="4"/>
      <c r="LZ18" s="4">
        <v>1</v>
      </c>
      <c r="MA18" s="4">
        <v>1</v>
      </c>
      <c r="MB18" s="4"/>
      <c r="MC18" s="4"/>
      <c r="MD18" s="4"/>
      <c r="ME18" s="4">
        <v>1</v>
      </c>
      <c r="MF18" s="4"/>
      <c r="MG18" s="4"/>
      <c r="MH18" s="4"/>
      <c r="MI18" s="4">
        <v>1</v>
      </c>
      <c r="MJ18" s="4">
        <v>1</v>
      </c>
      <c r="MK18" s="4"/>
      <c r="ML18" s="4"/>
      <c r="MM18" s="4"/>
      <c r="MN18" s="4">
        <v>1</v>
      </c>
      <c r="MO18" s="4"/>
      <c r="MP18" s="4">
        <v>1</v>
      </c>
      <c r="MQ18" s="4"/>
      <c r="MR18" s="4"/>
      <c r="MS18" s="4">
        <v>1</v>
      </c>
      <c r="MT18" s="4"/>
      <c r="MU18" s="4"/>
      <c r="MV18" s="4">
        <v>1</v>
      </c>
      <c r="MW18" s="4"/>
      <c r="MX18" s="4"/>
      <c r="MY18" s="4">
        <v>1</v>
      </c>
      <c r="MZ18" s="4"/>
      <c r="NA18" s="4"/>
      <c r="NB18" s="4">
        <v>1</v>
      </c>
      <c r="NC18" s="4"/>
      <c r="ND18" s="4"/>
      <c r="NE18" s="4">
        <v>1</v>
      </c>
      <c r="NF18" s="4"/>
      <c r="NG18" s="4"/>
      <c r="NH18" s="4">
        <v>1</v>
      </c>
      <c r="NI18" s="4"/>
      <c r="NJ18" s="4"/>
      <c r="NK18" s="4">
        <v>1</v>
      </c>
      <c r="NL18" s="4"/>
      <c r="NM18" s="4"/>
      <c r="NN18" s="4">
        <v>1</v>
      </c>
      <c r="NO18" s="4"/>
      <c r="NP18" s="4"/>
      <c r="NQ18" s="4"/>
      <c r="NR18" s="4">
        <v>1</v>
      </c>
      <c r="NS18" s="4"/>
      <c r="NT18" s="4"/>
      <c r="NU18" s="4">
        <v>1</v>
      </c>
      <c r="NV18" s="4"/>
      <c r="NW18" s="4"/>
      <c r="NX18" s="4">
        <v>1</v>
      </c>
      <c r="NY18" s="4"/>
      <c r="NZ18" s="4"/>
      <c r="OA18" s="4">
        <v>1</v>
      </c>
      <c r="OB18" s="4"/>
      <c r="OC18" s="4"/>
      <c r="OD18" s="4">
        <v>1</v>
      </c>
      <c r="OE18" s="4"/>
      <c r="OF18" s="4">
        <v>1</v>
      </c>
      <c r="OG18" s="4"/>
      <c r="OH18" s="4"/>
      <c r="OI18" s="4">
        <v>1</v>
      </c>
      <c r="OJ18" s="4"/>
      <c r="OK18" s="4"/>
      <c r="OL18" s="4"/>
      <c r="OM18" s="4">
        <v>1</v>
      </c>
      <c r="ON18" s="4"/>
      <c r="OO18" s="4"/>
      <c r="OP18" s="4"/>
      <c r="OQ18" s="4">
        <v>1</v>
      </c>
      <c r="OR18" s="4">
        <v>1</v>
      </c>
      <c r="OS18" s="4"/>
      <c r="OT18" s="4"/>
      <c r="OU18" s="4">
        <v>1</v>
      </c>
      <c r="OV18" s="4"/>
      <c r="OW18" s="4"/>
      <c r="OX18" s="4"/>
      <c r="OY18" s="4"/>
      <c r="OZ18" s="4">
        <v>1</v>
      </c>
      <c r="PA18" s="4"/>
      <c r="PB18" s="4">
        <v>1</v>
      </c>
      <c r="PC18" s="4"/>
      <c r="PD18" s="4">
        <v>1</v>
      </c>
      <c r="PE18" s="4"/>
      <c r="PF18" s="4"/>
      <c r="PG18" s="4"/>
      <c r="PH18" s="4"/>
      <c r="PI18" s="4">
        <v>1</v>
      </c>
      <c r="PJ18" s="4"/>
      <c r="PK18" s="4"/>
      <c r="PL18" s="4">
        <v>1</v>
      </c>
      <c r="PM18" s="4"/>
      <c r="PN18" s="4"/>
      <c r="PO18" s="4">
        <v>1</v>
      </c>
      <c r="PP18" s="4"/>
      <c r="PQ18" s="4">
        <v>1</v>
      </c>
      <c r="PR18" s="4"/>
      <c r="PS18" s="4"/>
      <c r="PT18" s="4">
        <v>1</v>
      </c>
      <c r="PU18" s="4"/>
      <c r="PV18" s="4"/>
      <c r="PW18" s="4"/>
      <c r="PX18" s="4">
        <v>1</v>
      </c>
      <c r="PY18" s="4"/>
      <c r="PZ18" s="4"/>
      <c r="QA18" s="4">
        <v>1</v>
      </c>
      <c r="QB18" s="4">
        <v>1</v>
      </c>
      <c r="QC18" s="4"/>
      <c r="QD18" s="4"/>
      <c r="QE18" s="4">
        <v>1</v>
      </c>
      <c r="QF18" s="4"/>
      <c r="QG18" s="4"/>
      <c r="QH18" s="4">
        <v>1</v>
      </c>
      <c r="QI18" s="4"/>
      <c r="QJ18" s="4"/>
      <c r="QK18" s="4">
        <v>1</v>
      </c>
      <c r="QL18" s="4"/>
      <c r="QM18" s="4"/>
      <c r="QN18" s="4"/>
      <c r="QO18" s="4">
        <v>1</v>
      </c>
      <c r="QP18" s="21"/>
      <c r="QQ18" s="4"/>
      <c r="QR18" s="4">
        <v>1</v>
      </c>
      <c r="QS18" s="4"/>
      <c r="QT18" s="4"/>
      <c r="QU18" s="4"/>
      <c r="QV18" s="4">
        <v>1</v>
      </c>
      <c r="QW18" s="4"/>
      <c r="QX18" s="4"/>
      <c r="QY18" s="21">
        <v>1</v>
      </c>
      <c r="QZ18" s="4"/>
      <c r="RA18" s="4"/>
      <c r="RB18" s="21">
        <v>1</v>
      </c>
      <c r="RC18" s="4"/>
      <c r="RD18" s="4"/>
      <c r="RE18" s="4">
        <v>1</v>
      </c>
      <c r="RF18" s="4"/>
      <c r="RG18" s="4"/>
      <c r="RH18" s="4">
        <v>1</v>
      </c>
      <c r="RI18" s="4"/>
      <c r="RJ18" s="4"/>
      <c r="RK18" s="4">
        <v>1</v>
      </c>
      <c r="RL18" s="4"/>
      <c r="RM18" s="4">
        <v>1</v>
      </c>
      <c r="RN18" s="4"/>
      <c r="RO18" s="4"/>
      <c r="RP18" s="4">
        <v>1</v>
      </c>
      <c r="RQ18" s="4"/>
      <c r="RR18" s="4"/>
      <c r="RS18" s="4"/>
      <c r="RT18" s="4">
        <v>1</v>
      </c>
      <c r="RU18" s="4"/>
      <c r="RV18" s="4"/>
      <c r="RW18" s="4">
        <v>1</v>
      </c>
      <c r="RX18" s="4"/>
      <c r="RY18" s="4">
        <v>1</v>
      </c>
      <c r="RZ18" s="4"/>
      <c r="SA18" s="4">
        <v>1</v>
      </c>
      <c r="SB18" s="4"/>
      <c r="SC18" s="4"/>
      <c r="SD18" s="4">
        <v>1</v>
      </c>
      <c r="SE18" s="4"/>
      <c r="SF18" s="4"/>
      <c r="SG18" s="4"/>
      <c r="SH18" s="4">
        <v>1</v>
      </c>
      <c r="SI18" s="4"/>
      <c r="SJ18" s="4">
        <v>1</v>
      </c>
      <c r="SK18" s="4"/>
      <c r="SL18" s="4"/>
      <c r="SM18" s="4"/>
      <c r="SN18" s="4">
        <v>1</v>
      </c>
      <c r="SO18" s="4"/>
      <c r="SP18" s="4">
        <v>1</v>
      </c>
      <c r="SQ18" s="4"/>
      <c r="SR18" s="4"/>
      <c r="SS18" s="4"/>
      <c r="ST18" s="4">
        <v>1</v>
      </c>
      <c r="SU18" s="4"/>
      <c r="SV18" s="4"/>
      <c r="SW18" s="4">
        <v>1</v>
      </c>
      <c r="SX18" s="4"/>
      <c r="SY18" s="4">
        <v>1</v>
      </c>
      <c r="SZ18" s="4"/>
      <c r="TA18" s="4"/>
      <c r="TB18" s="4"/>
      <c r="TC18" s="4"/>
      <c r="TD18" s="4">
        <v>1</v>
      </c>
      <c r="TE18" s="4"/>
      <c r="TF18" s="4">
        <v>1</v>
      </c>
      <c r="TG18" s="4"/>
    </row>
    <row r="19" spans="1:527" ht="15.75" x14ac:dyDescent="0.25">
      <c r="A19" s="2">
        <v>6</v>
      </c>
      <c r="B19" s="1" t="s">
        <v>2418</v>
      </c>
      <c r="C19" s="42">
        <v>1</v>
      </c>
      <c r="D19" s="42"/>
      <c r="E19" s="42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/>
      <c r="AB19" s="1">
        <v>1</v>
      </c>
      <c r="AC19" s="1"/>
      <c r="AD19" s="1">
        <v>1</v>
      </c>
      <c r="AE19" s="1"/>
      <c r="AF19" s="1"/>
      <c r="AG19" s="1"/>
      <c r="AH19" s="1">
        <v>1</v>
      </c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/>
      <c r="BC19" s="1">
        <v>1</v>
      </c>
      <c r="BD19" s="1"/>
      <c r="BE19" s="1"/>
      <c r="BF19" s="1"/>
      <c r="BG19" s="1">
        <v>1</v>
      </c>
      <c r="BH19" s="1">
        <v>1</v>
      </c>
      <c r="BI19" s="1"/>
      <c r="BJ19" s="1"/>
      <c r="BK19" s="1"/>
      <c r="BL19" s="1"/>
      <c r="BM19" s="1">
        <v>1</v>
      </c>
      <c r="BN19" s="1"/>
      <c r="BO19" s="1">
        <v>1</v>
      </c>
      <c r="BP19" s="1"/>
      <c r="BQ19" s="1"/>
      <c r="BR19" s="1">
        <v>1</v>
      </c>
      <c r="BS19" s="1"/>
      <c r="BT19" s="1">
        <v>1</v>
      </c>
      <c r="BU19" s="1"/>
      <c r="BV19" s="4"/>
      <c r="BW19" s="4"/>
      <c r="BX19" s="4"/>
      <c r="BY19" s="1"/>
      <c r="BZ19" s="1"/>
      <c r="CA19" s="1"/>
      <c r="CB19" s="1">
        <v>1</v>
      </c>
      <c r="CC19" s="1">
        <v>1</v>
      </c>
      <c r="CD19" s="1"/>
      <c r="CE19" s="1"/>
      <c r="CF19" s="1">
        <v>1</v>
      </c>
      <c r="CG19" s="1"/>
      <c r="CH19" s="1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/>
      <c r="CV19" s="4"/>
      <c r="CW19" s="4">
        <v>1</v>
      </c>
      <c r="CX19" s="4">
        <v>1</v>
      </c>
      <c r="CY19" s="4"/>
      <c r="CZ19" s="4"/>
      <c r="DA19" s="4"/>
      <c r="DB19" s="4"/>
      <c r="DC19" s="4">
        <v>1</v>
      </c>
      <c r="DD19" s="4"/>
      <c r="DE19" s="4">
        <v>1</v>
      </c>
      <c r="DF19" s="4"/>
      <c r="DG19" s="4"/>
      <c r="DH19" s="4"/>
      <c r="DI19" s="4">
        <v>1</v>
      </c>
      <c r="DJ19" s="4"/>
      <c r="DK19" s="4"/>
      <c r="DL19" s="4">
        <v>1</v>
      </c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/>
      <c r="DX19" s="4">
        <v>1</v>
      </c>
      <c r="DY19" s="4"/>
      <c r="DZ19" s="4">
        <v>1</v>
      </c>
      <c r="EA19" s="4"/>
      <c r="EB19" s="4"/>
      <c r="EC19" s="4">
        <v>1</v>
      </c>
      <c r="ED19" s="4"/>
      <c r="EE19" s="4">
        <v>1</v>
      </c>
      <c r="EF19" s="4"/>
      <c r="EG19" s="4"/>
      <c r="EH19" s="4">
        <v>1</v>
      </c>
      <c r="EI19" s="4"/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21"/>
      <c r="EZ19" s="4">
        <v>1</v>
      </c>
      <c r="FA19" s="4"/>
      <c r="FB19" s="4"/>
      <c r="FC19" s="4">
        <v>1</v>
      </c>
      <c r="FD19" s="4"/>
      <c r="FE19" s="4"/>
      <c r="FF19" s="4"/>
      <c r="FG19" s="4"/>
      <c r="FH19" s="4">
        <v>1</v>
      </c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/>
      <c r="FZ19" s="4">
        <v>1</v>
      </c>
      <c r="GA19" s="4"/>
      <c r="GB19" s="4">
        <v>1</v>
      </c>
      <c r="GC19" s="4"/>
      <c r="GD19" s="4"/>
      <c r="GE19" s="4">
        <v>1</v>
      </c>
      <c r="GF19" s="4"/>
      <c r="GG19" s="4">
        <v>1</v>
      </c>
      <c r="GH19" s="4"/>
      <c r="GI19" s="4"/>
      <c r="GJ19" s="4"/>
      <c r="GK19" s="4"/>
      <c r="GL19" s="4">
        <v>1</v>
      </c>
      <c r="GM19" s="24">
        <v>1</v>
      </c>
      <c r="GN19" s="4"/>
      <c r="GO19" s="4"/>
      <c r="GP19" s="4"/>
      <c r="GQ19" s="4">
        <v>1</v>
      </c>
      <c r="GR19" s="4"/>
      <c r="GS19" s="4"/>
      <c r="GT19" s="4"/>
      <c r="GU19" s="4">
        <v>1</v>
      </c>
      <c r="GV19" s="4"/>
      <c r="GW19" s="4">
        <v>1</v>
      </c>
      <c r="GX19" s="4"/>
      <c r="GY19" s="4"/>
      <c r="GZ19" s="4">
        <v>1</v>
      </c>
      <c r="HA19" s="4"/>
      <c r="HB19" s="4">
        <v>1</v>
      </c>
      <c r="HC19" s="4"/>
      <c r="HD19" s="4"/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>
        <v>1</v>
      </c>
      <c r="HO19" s="4"/>
      <c r="HP19" s="4"/>
      <c r="HQ19" s="4"/>
      <c r="HR19" s="4">
        <v>1</v>
      </c>
      <c r="HS19" s="4"/>
      <c r="HT19" s="4"/>
      <c r="HU19" s="4"/>
      <c r="HV19" s="4">
        <v>1</v>
      </c>
      <c r="HW19" s="4">
        <v>1</v>
      </c>
      <c r="HX19" s="4"/>
      <c r="HY19" s="4"/>
      <c r="HZ19" s="4"/>
      <c r="IA19" s="4">
        <v>1</v>
      </c>
      <c r="IB19" s="4"/>
      <c r="IC19" s="4">
        <v>1</v>
      </c>
      <c r="ID19" s="4"/>
      <c r="IE19" s="4"/>
      <c r="IF19" s="4">
        <v>1</v>
      </c>
      <c r="IG19" s="4"/>
      <c r="IH19" s="4"/>
      <c r="II19" s="4"/>
      <c r="IJ19" s="4">
        <v>1</v>
      </c>
      <c r="IK19" s="4"/>
      <c r="IL19" s="4"/>
      <c r="IM19" s="4">
        <v>1</v>
      </c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/>
      <c r="JE19" s="4">
        <v>1</v>
      </c>
      <c r="JF19" s="4"/>
      <c r="JG19" s="4">
        <v>1</v>
      </c>
      <c r="JH19" s="4"/>
      <c r="JI19" s="4"/>
      <c r="JJ19" s="4"/>
      <c r="JK19" s="4">
        <v>1</v>
      </c>
      <c r="JL19" s="4"/>
      <c r="JM19" s="4"/>
      <c r="JN19" s="4"/>
      <c r="JO19" s="4">
        <v>1</v>
      </c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>
        <v>1</v>
      </c>
      <c r="JZ19" s="4"/>
      <c r="KA19" s="4"/>
      <c r="KB19" s="4"/>
      <c r="KC19" s="4">
        <v>1</v>
      </c>
      <c r="KD19" s="4"/>
      <c r="KE19" s="4">
        <v>1</v>
      </c>
      <c r="KF19" s="4"/>
      <c r="KG19" s="4"/>
      <c r="KH19" s="4">
        <v>1</v>
      </c>
      <c r="KI19" s="4"/>
      <c r="KJ19" s="4"/>
      <c r="KK19" s="4"/>
      <c r="KL19" s="4">
        <v>1</v>
      </c>
      <c r="KM19" s="4"/>
      <c r="KN19" s="4">
        <v>1</v>
      </c>
      <c r="KO19" s="4"/>
      <c r="KP19" s="4"/>
      <c r="KQ19" s="4"/>
      <c r="KR19" s="4"/>
      <c r="KS19" s="4">
        <v>1</v>
      </c>
      <c r="KT19" s="4">
        <v>1</v>
      </c>
      <c r="KU19" s="4"/>
      <c r="KV19" s="4"/>
      <c r="KW19" s="4">
        <v>1</v>
      </c>
      <c r="KX19" s="4"/>
      <c r="KY19" s="4"/>
      <c r="KZ19" s="4"/>
      <c r="LA19" s="4">
        <v>1</v>
      </c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/>
      <c r="LM19" s="4">
        <v>1</v>
      </c>
      <c r="LN19" s="4"/>
      <c r="LO19" s="4"/>
      <c r="LP19" s="4">
        <v>1</v>
      </c>
      <c r="LQ19" s="4"/>
      <c r="LR19" s="4">
        <v>1</v>
      </c>
      <c r="LS19" s="4"/>
      <c r="LT19" s="4"/>
      <c r="LU19" s="4"/>
      <c r="LV19" s="4">
        <v>1</v>
      </c>
      <c r="LW19" s="4"/>
      <c r="LX19" s="4"/>
      <c r="LY19" s="4"/>
      <c r="LZ19" s="4">
        <v>1</v>
      </c>
      <c r="MA19" s="4">
        <v>1</v>
      </c>
      <c r="MB19" s="4"/>
      <c r="MC19" s="4"/>
      <c r="MD19" s="4">
        <v>1</v>
      </c>
      <c r="ME19" s="4"/>
      <c r="MF19" s="4"/>
      <c r="MG19" s="4"/>
      <c r="MH19" s="4">
        <v>1</v>
      </c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4"/>
      <c r="NH19" s="4">
        <v>1</v>
      </c>
      <c r="NI19" s="4"/>
      <c r="NJ19" s="4"/>
      <c r="NK19" s="4">
        <v>1</v>
      </c>
      <c r="NL19" s="4"/>
      <c r="NM19" s="4"/>
      <c r="NN19" s="4">
        <v>1</v>
      </c>
      <c r="NO19" s="4"/>
      <c r="NP19" s="4"/>
      <c r="NQ19" s="4">
        <v>1</v>
      </c>
      <c r="NR19" s="4"/>
      <c r="NS19" s="4"/>
      <c r="NT19" s="4">
        <v>1</v>
      </c>
      <c r="NU19" s="4"/>
      <c r="NV19" s="4"/>
      <c r="NW19" s="4"/>
      <c r="NX19" s="4">
        <v>1</v>
      </c>
      <c r="NY19" s="4"/>
      <c r="NZ19" s="4">
        <v>1</v>
      </c>
      <c r="OA19" s="4"/>
      <c r="OB19" s="4"/>
      <c r="OC19" s="4"/>
      <c r="OD19" s="4">
        <v>1</v>
      </c>
      <c r="OE19" s="4"/>
      <c r="OF19" s="4">
        <v>1</v>
      </c>
      <c r="OG19" s="4"/>
      <c r="OH19" s="4"/>
      <c r="OI19" s="4">
        <v>1</v>
      </c>
      <c r="OJ19" s="4"/>
      <c r="OK19" s="4"/>
      <c r="OL19" s="4">
        <v>1</v>
      </c>
      <c r="OM19" s="4"/>
      <c r="ON19" s="4"/>
      <c r="OO19" s="4">
        <v>1</v>
      </c>
      <c r="OP19" s="4"/>
      <c r="OQ19" s="4"/>
      <c r="OR19" s="4">
        <v>1</v>
      </c>
      <c r="OS19" s="4"/>
      <c r="OT19" s="4"/>
      <c r="OU19" s="4">
        <v>1</v>
      </c>
      <c r="OV19" s="4"/>
      <c r="OW19" s="4"/>
      <c r="OX19" s="4"/>
      <c r="OY19" s="4">
        <v>1</v>
      </c>
      <c r="OZ19" s="4"/>
      <c r="PA19" s="4"/>
      <c r="PB19" s="4"/>
      <c r="PC19" s="4">
        <v>1</v>
      </c>
      <c r="PD19" s="4">
        <v>1</v>
      </c>
      <c r="PE19" s="4"/>
      <c r="PF19" s="4"/>
      <c r="PG19" s="4"/>
      <c r="PH19" s="4"/>
      <c r="PI19" s="4">
        <v>1</v>
      </c>
      <c r="PJ19" s="4"/>
      <c r="PK19" s="4">
        <v>1</v>
      </c>
      <c r="PL19" s="4"/>
      <c r="PM19" s="4"/>
      <c r="PN19" s="4">
        <v>1</v>
      </c>
      <c r="PO19" s="4"/>
      <c r="PP19" s="4">
        <v>1</v>
      </c>
      <c r="PQ19" s="4"/>
      <c r="PR19" s="4"/>
      <c r="PS19" s="4"/>
      <c r="PT19" s="4"/>
      <c r="PU19" s="4"/>
      <c r="PV19" s="4"/>
      <c r="PW19" s="4"/>
      <c r="PX19" s="4">
        <v>1</v>
      </c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>
        <v>1</v>
      </c>
      <c r="QI19" s="4"/>
      <c r="QJ19" s="4"/>
      <c r="QK19" s="4">
        <v>1</v>
      </c>
      <c r="QL19" s="4"/>
      <c r="QM19" s="4"/>
      <c r="QN19" s="4">
        <v>1</v>
      </c>
      <c r="QO19" s="4"/>
      <c r="QP19" s="21"/>
      <c r="QQ19" s="4"/>
      <c r="QR19" s="4"/>
      <c r="QS19" s="4">
        <v>1</v>
      </c>
      <c r="QT19" s="4">
        <v>1</v>
      </c>
      <c r="QU19" s="4"/>
      <c r="QV19" s="4"/>
      <c r="QW19" s="4"/>
      <c r="QX19" s="4"/>
      <c r="QY19" s="21">
        <v>1</v>
      </c>
      <c r="QZ19" s="4"/>
      <c r="RA19" s="4">
        <v>1</v>
      </c>
      <c r="RB19" s="21"/>
      <c r="RC19" s="4"/>
      <c r="RD19" s="4"/>
      <c r="RE19" s="4">
        <v>1</v>
      </c>
      <c r="RF19" s="4"/>
      <c r="RG19" s="4"/>
      <c r="RH19" s="4">
        <v>1</v>
      </c>
      <c r="RI19" s="4"/>
      <c r="RJ19" s="4">
        <v>1</v>
      </c>
      <c r="RK19" s="4"/>
      <c r="RL19" s="4"/>
      <c r="RM19" s="4">
        <v>1</v>
      </c>
      <c r="RN19" s="4"/>
      <c r="RO19" s="4"/>
      <c r="RP19" s="4">
        <v>1</v>
      </c>
      <c r="RQ19" s="4"/>
      <c r="RR19" s="4"/>
      <c r="RS19" s="4"/>
      <c r="RT19" s="4">
        <v>1</v>
      </c>
      <c r="RU19" s="4"/>
      <c r="RV19" s="4">
        <v>1</v>
      </c>
      <c r="RW19" s="4"/>
      <c r="RX19" s="4"/>
      <c r="RY19" s="4">
        <v>1</v>
      </c>
      <c r="RZ19" s="4"/>
      <c r="SA19" s="4">
        <v>1</v>
      </c>
      <c r="SB19" s="4"/>
      <c r="SC19" s="4"/>
      <c r="SD19" s="4">
        <v>1</v>
      </c>
      <c r="SE19" s="4"/>
      <c r="SF19" s="4"/>
      <c r="SG19" s="4"/>
      <c r="SH19" s="4">
        <v>1</v>
      </c>
      <c r="SI19" s="4"/>
      <c r="SJ19" s="4">
        <v>1</v>
      </c>
      <c r="SK19" s="4"/>
      <c r="SL19" s="4"/>
      <c r="SM19" s="4">
        <v>1</v>
      </c>
      <c r="SN19" s="4"/>
      <c r="SO19" s="4"/>
      <c r="SP19" s="4">
        <v>1</v>
      </c>
      <c r="SQ19" s="4"/>
      <c r="SR19" s="4"/>
      <c r="SS19" s="4">
        <v>1</v>
      </c>
      <c r="ST19" s="4"/>
      <c r="SU19" s="4"/>
      <c r="SV19" s="4">
        <v>1</v>
      </c>
      <c r="SW19" s="4"/>
      <c r="SX19" s="4"/>
      <c r="SY19" s="4">
        <v>1</v>
      </c>
      <c r="SZ19" s="4"/>
      <c r="TA19" s="4"/>
      <c r="TB19" s="4"/>
      <c r="TC19" s="4"/>
      <c r="TD19" s="4">
        <v>1</v>
      </c>
      <c r="TE19" s="4"/>
      <c r="TF19" s="4">
        <v>1</v>
      </c>
      <c r="TG19" s="4"/>
    </row>
    <row r="20" spans="1:527" ht="15.75" x14ac:dyDescent="0.25">
      <c r="A20" s="2">
        <v>7</v>
      </c>
      <c r="B20" s="1" t="s">
        <v>2419</v>
      </c>
      <c r="C20" s="42">
        <v>1</v>
      </c>
      <c r="D20" s="42"/>
      <c r="E20" s="42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>
        <v>1</v>
      </c>
      <c r="AE20" s="1"/>
      <c r="AF20" s="1"/>
      <c r="AG20" s="1"/>
      <c r="AH20" s="1">
        <v>1</v>
      </c>
      <c r="AI20" s="1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/>
      <c r="BC20" s="1">
        <v>1</v>
      </c>
      <c r="BD20" s="1"/>
      <c r="BE20" s="1">
        <v>1</v>
      </c>
      <c r="BF20" s="1"/>
      <c r="BG20" s="1"/>
      <c r="BH20" s="1">
        <v>1</v>
      </c>
      <c r="BI20" s="1"/>
      <c r="BJ20" s="1"/>
      <c r="BK20" s="1"/>
      <c r="BL20" s="1">
        <v>1</v>
      </c>
      <c r="BM20" s="1"/>
      <c r="BN20" s="1"/>
      <c r="BO20" s="1">
        <v>1</v>
      </c>
      <c r="BP20" s="1"/>
      <c r="BQ20" s="1"/>
      <c r="BR20" s="1">
        <v>1</v>
      </c>
      <c r="BS20" s="1"/>
      <c r="BT20" s="1">
        <v>1</v>
      </c>
      <c r="BU20" s="1"/>
      <c r="BV20" s="4"/>
      <c r="BW20" s="4"/>
      <c r="BX20" s="4">
        <v>1</v>
      </c>
      <c r="BY20" s="1">
        <v>1</v>
      </c>
      <c r="BZ20" s="1"/>
      <c r="CA20" s="1"/>
      <c r="CB20" s="1">
        <v>1</v>
      </c>
      <c r="CC20" s="1">
        <v>1</v>
      </c>
      <c r="CD20" s="1"/>
      <c r="CE20" s="1"/>
      <c r="CF20" s="1">
        <v>1</v>
      </c>
      <c r="CG20" s="1"/>
      <c r="CH20" s="1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/>
      <c r="CV20" s="4"/>
      <c r="CW20" s="4">
        <v>1</v>
      </c>
      <c r="CX20" s="4"/>
      <c r="CY20" s="4">
        <v>1</v>
      </c>
      <c r="CZ20" s="4"/>
      <c r="DA20" s="4"/>
      <c r="DB20" s="4"/>
      <c r="DC20" s="4">
        <v>1</v>
      </c>
      <c r="DD20" s="4"/>
      <c r="DE20" s="4">
        <v>1</v>
      </c>
      <c r="DF20" s="4"/>
      <c r="DG20" s="4"/>
      <c r="DH20" s="4">
        <v>1</v>
      </c>
      <c r="DI20" s="4"/>
      <c r="DJ20" s="4"/>
      <c r="DK20" s="4"/>
      <c r="DL20" s="4">
        <v>1</v>
      </c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/>
      <c r="DX20" s="4">
        <v>1</v>
      </c>
      <c r="DY20" s="4"/>
      <c r="DZ20" s="4">
        <v>1</v>
      </c>
      <c r="EA20" s="4"/>
      <c r="EB20" s="4"/>
      <c r="EC20" s="4">
        <v>1</v>
      </c>
      <c r="ED20" s="4"/>
      <c r="EE20" s="4">
        <v>1</v>
      </c>
      <c r="EF20" s="4"/>
      <c r="EG20" s="4"/>
      <c r="EH20" s="4">
        <v>1</v>
      </c>
      <c r="EI20" s="4"/>
      <c r="EJ20" s="4"/>
      <c r="EK20" s="4"/>
      <c r="EL20" s="4">
        <v>1</v>
      </c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21"/>
      <c r="EZ20" s="4">
        <v>1</v>
      </c>
      <c r="FA20" s="4"/>
      <c r="FB20" s="4"/>
      <c r="FC20" s="4">
        <v>1</v>
      </c>
      <c r="FD20" s="4"/>
      <c r="FE20" s="4"/>
      <c r="FF20" s="4"/>
      <c r="FG20" s="4"/>
      <c r="FH20" s="4">
        <v>1</v>
      </c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/>
      <c r="FZ20" s="4">
        <v>1</v>
      </c>
      <c r="GA20" s="4"/>
      <c r="GB20" s="4">
        <v>1</v>
      </c>
      <c r="GC20" s="4"/>
      <c r="GD20" s="4"/>
      <c r="GE20" s="4">
        <v>1</v>
      </c>
      <c r="GF20" s="4"/>
      <c r="GG20" s="4">
        <v>1</v>
      </c>
      <c r="GH20" s="4"/>
      <c r="GI20" s="4"/>
      <c r="GJ20" s="4"/>
      <c r="GK20" s="4"/>
      <c r="GL20" s="4">
        <v>1</v>
      </c>
      <c r="GM20" s="24">
        <v>1</v>
      </c>
      <c r="GN20" s="4"/>
      <c r="GO20" s="4"/>
      <c r="GP20" s="4"/>
      <c r="GQ20" s="4">
        <v>1</v>
      </c>
      <c r="GR20" s="4"/>
      <c r="GS20" s="4"/>
      <c r="GT20" s="4"/>
      <c r="GU20" s="4">
        <v>1</v>
      </c>
      <c r="GV20" s="4"/>
      <c r="GW20" s="4">
        <v>1</v>
      </c>
      <c r="GX20" s="4"/>
      <c r="GY20" s="4"/>
      <c r="GZ20" s="4">
        <v>1</v>
      </c>
      <c r="HA20" s="4"/>
      <c r="HB20" s="4">
        <v>1</v>
      </c>
      <c r="HC20" s="4"/>
      <c r="HD20" s="4"/>
      <c r="HE20" s="4"/>
      <c r="HF20" s="4">
        <v>1</v>
      </c>
      <c r="HG20" s="4"/>
      <c r="HH20" s="4">
        <v>1</v>
      </c>
      <c r="HI20" s="4"/>
      <c r="HJ20" s="4"/>
      <c r="HK20" s="4">
        <v>1</v>
      </c>
      <c r="HL20" s="4"/>
      <c r="HM20" s="4"/>
      <c r="HN20" s="4">
        <v>1</v>
      </c>
      <c r="HO20" s="4"/>
      <c r="HP20" s="4"/>
      <c r="HQ20" s="4"/>
      <c r="HR20" s="4">
        <v>1</v>
      </c>
      <c r="HS20" s="4"/>
      <c r="HT20" s="4"/>
      <c r="HU20" s="4"/>
      <c r="HV20" s="4">
        <v>1</v>
      </c>
      <c r="HW20" s="4">
        <v>1</v>
      </c>
      <c r="HX20" s="4"/>
      <c r="HY20" s="4"/>
      <c r="HZ20" s="4"/>
      <c r="IA20" s="4">
        <v>1</v>
      </c>
      <c r="IB20" s="4"/>
      <c r="IC20" s="4">
        <v>1</v>
      </c>
      <c r="ID20" s="4"/>
      <c r="IE20" s="4"/>
      <c r="IF20" s="4">
        <v>1</v>
      </c>
      <c r="IG20" s="4"/>
      <c r="IH20" s="4"/>
      <c r="II20" s="4"/>
      <c r="IJ20" s="4">
        <v>1</v>
      </c>
      <c r="IK20" s="4"/>
      <c r="IL20" s="4"/>
      <c r="IM20" s="4">
        <v>1</v>
      </c>
      <c r="IN20" s="4"/>
      <c r="IO20" s="4">
        <v>1</v>
      </c>
      <c r="IP20" s="4"/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/>
      <c r="JE20" s="4">
        <v>1</v>
      </c>
      <c r="JF20" s="4"/>
      <c r="JG20" s="4">
        <v>1</v>
      </c>
      <c r="JH20" s="4"/>
      <c r="JI20" s="4"/>
      <c r="JJ20" s="4"/>
      <c r="JK20" s="4">
        <v>1</v>
      </c>
      <c r="JL20" s="4"/>
      <c r="JM20" s="4"/>
      <c r="JN20" s="4"/>
      <c r="JO20" s="4">
        <v>1</v>
      </c>
      <c r="JP20" s="4"/>
      <c r="JQ20" s="4">
        <v>1</v>
      </c>
      <c r="JR20" s="4"/>
      <c r="JS20" s="4">
        <v>1</v>
      </c>
      <c r="JT20" s="4"/>
      <c r="JU20" s="4"/>
      <c r="JV20" s="4"/>
      <c r="JW20" s="4">
        <v>1</v>
      </c>
      <c r="JX20" s="4"/>
      <c r="JY20" s="4">
        <v>1</v>
      </c>
      <c r="JZ20" s="4"/>
      <c r="KA20" s="4"/>
      <c r="KB20" s="4"/>
      <c r="KC20" s="4">
        <v>1</v>
      </c>
      <c r="KD20" s="4"/>
      <c r="KE20" s="4">
        <v>1</v>
      </c>
      <c r="KF20" s="4"/>
      <c r="KG20" s="4"/>
      <c r="KH20" s="4">
        <v>1</v>
      </c>
      <c r="KI20" s="4"/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/>
      <c r="KS20" s="4">
        <v>1</v>
      </c>
      <c r="KT20" s="4">
        <v>1</v>
      </c>
      <c r="KU20" s="4"/>
      <c r="KV20" s="4"/>
      <c r="KW20" s="4">
        <v>1</v>
      </c>
      <c r="KX20" s="4"/>
      <c r="KY20" s="4"/>
      <c r="KZ20" s="4"/>
      <c r="LA20" s="4">
        <v>1</v>
      </c>
      <c r="LB20" s="4"/>
      <c r="LC20" s="4">
        <v>1</v>
      </c>
      <c r="LD20" s="4"/>
      <c r="LE20" s="4"/>
      <c r="LF20" s="4">
        <v>1</v>
      </c>
      <c r="LG20" s="4"/>
      <c r="LH20" s="4"/>
      <c r="LI20" s="4">
        <v>1</v>
      </c>
      <c r="LJ20" s="4"/>
      <c r="LK20" s="4"/>
      <c r="LL20" s="4"/>
      <c r="LM20" s="4">
        <v>1</v>
      </c>
      <c r="LN20" s="4"/>
      <c r="LO20" s="4"/>
      <c r="LP20" s="4">
        <v>1</v>
      </c>
      <c r="LQ20" s="4"/>
      <c r="LR20" s="4">
        <v>1</v>
      </c>
      <c r="LS20" s="4"/>
      <c r="LT20" s="4"/>
      <c r="LU20" s="4"/>
      <c r="LV20" s="4">
        <v>1</v>
      </c>
      <c r="LW20" s="4"/>
      <c r="LX20" s="4"/>
      <c r="LY20" s="4"/>
      <c r="LZ20" s="4">
        <v>1</v>
      </c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>
        <v>1</v>
      </c>
      <c r="MK20" s="4"/>
      <c r="ML20" s="4"/>
      <c r="MM20" s="4">
        <v>1</v>
      </c>
      <c r="MN20" s="4"/>
      <c r="MO20" s="4"/>
      <c r="MP20" s="4">
        <v>1</v>
      </c>
      <c r="MQ20" s="4"/>
      <c r="MR20" s="4"/>
      <c r="MS20" s="4">
        <v>1</v>
      </c>
      <c r="MT20" s="4"/>
      <c r="MU20" s="4"/>
      <c r="MV20" s="4">
        <v>1</v>
      </c>
      <c r="MW20" s="4"/>
      <c r="MX20" s="4"/>
      <c r="MY20" s="4">
        <v>1</v>
      </c>
      <c r="MZ20" s="4"/>
      <c r="NA20" s="4"/>
      <c r="NB20" s="4">
        <v>1</v>
      </c>
      <c r="NC20" s="4"/>
      <c r="ND20" s="4"/>
      <c r="NE20" s="4">
        <v>1</v>
      </c>
      <c r="NF20" s="4"/>
      <c r="NG20" s="4"/>
      <c r="NH20" s="4">
        <v>1</v>
      </c>
      <c r="NI20" s="4"/>
      <c r="NJ20" s="4"/>
      <c r="NK20" s="4">
        <v>1</v>
      </c>
      <c r="NL20" s="4"/>
      <c r="NM20" s="4"/>
      <c r="NN20" s="4">
        <v>1</v>
      </c>
      <c r="NO20" s="4"/>
      <c r="NP20" s="4"/>
      <c r="NQ20" s="4">
        <v>1</v>
      </c>
      <c r="NR20" s="4"/>
      <c r="NS20" s="4"/>
      <c r="NT20" s="4">
        <v>1</v>
      </c>
      <c r="NU20" s="4"/>
      <c r="NV20" s="4"/>
      <c r="NW20" s="4"/>
      <c r="NX20" s="4">
        <v>1</v>
      </c>
      <c r="NY20" s="4"/>
      <c r="NZ20" s="4">
        <v>1</v>
      </c>
      <c r="OA20" s="4"/>
      <c r="OB20" s="4"/>
      <c r="OC20" s="4"/>
      <c r="OD20" s="4">
        <v>1</v>
      </c>
      <c r="OE20" s="4"/>
      <c r="OF20" s="4">
        <v>1</v>
      </c>
      <c r="OG20" s="4"/>
      <c r="OH20" s="4"/>
      <c r="OI20" s="4">
        <v>1</v>
      </c>
      <c r="OJ20" s="4"/>
      <c r="OK20" s="4"/>
      <c r="OL20" s="4">
        <v>1</v>
      </c>
      <c r="OM20" s="4"/>
      <c r="ON20" s="4"/>
      <c r="OO20" s="4">
        <v>1</v>
      </c>
      <c r="OP20" s="4"/>
      <c r="OQ20" s="4"/>
      <c r="OR20" s="4">
        <v>1</v>
      </c>
      <c r="OS20" s="4"/>
      <c r="OT20" s="4"/>
      <c r="OU20" s="4">
        <v>1</v>
      </c>
      <c r="OV20" s="4"/>
      <c r="OW20" s="4"/>
      <c r="OX20" s="4"/>
      <c r="OY20" s="4">
        <v>1</v>
      </c>
      <c r="OZ20" s="4"/>
      <c r="PA20" s="4">
        <v>1</v>
      </c>
      <c r="PB20" s="4"/>
      <c r="PC20" s="4"/>
      <c r="PD20" s="4">
        <v>1</v>
      </c>
      <c r="PE20" s="4"/>
      <c r="PF20" s="4"/>
      <c r="PG20" s="4"/>
      <c r="PH20" s="4">
        <v>1</v>
      </c>
      <c r="PI20" s="4"/>
      <c r="PJ20" s="4"/>
      <c r="PK20" s="4">
        <v>1</v>
      </c>
      <c r="PL20" s="4"/>
      <c r="PM20" s="4"/>
      <c r="PN20" s="4">
        <v>1</v>
      </c>
      <c r="PO20" s="4"/>
      <c r="PP20" s="4">
        <v>1</v>
      </c>
      <c r="PQ20" s="4"/>
      <c r="PR20" s="4"/>
      <c r="PS20" s="4"/>
      <c r="PT20" s="4">
        <v>1</v>
      </c>
      <c r="PU20" s="4">
        <v>1</v>
      </c>
      <c r="PV20" s="4"/>
      <c r="PW20" s="4"/>
      <c r="PX20" s="4">
        <v>1</v>
      </c>
      <c r="PY20" s="4">
        <v>1</v>
      </c>
      <c r="PZ20" s="4"/>
      <c r="QA20" s="4"/>
      <c r="QB20" s="4">
        <v>1</v>
      </c>
      <c r="QC20" s="4"/>
      <c r="QD20" s="4"/>
      <c r="QE20" s="4">
        <v>1</v>
      </c>
      <c r="QF20" s="4"/>
      <c r="QG20" s="4"/>
      <c r="QH20" s="4">
        <v>1</v>
      </c>
      <c r="QI20" s="4"/>
      <c r="QJ20" s="4"/>
      <c r="QK20" s="4">
        <v>1</v>
      </c>
      <c r="QL20" s="4"/>
      <c r="QM20" s="4"/>
      <c r="QN20" s="4">
        <v>1</v>
      </c>
      <c r="QO20" s="4"/>
      <c r="QP20" s="21"/>
      <c r="QQ20" s="4"/>
      <c r="QR20" s="4"/>
      <c r="QS20" s="4">
        <v>1</v>
      </c>
      <c r="QT20" s="4"/>
      <c r="QU20" s="4">
        <v>1</v>
      </c>
      <c r="QV20" s="4"/>
      <c r="QW20" s="4"/>
      <c r="QX20" s="4"/>
      <c r="QY20" s="21">
        <v>1</v>
      </c>
      <c r="QZ20" s="4"/>
      <c r="RA20" s="4">
        <v>1</v>
      </c>
      <c r="RB20" s="21"/>
      <c r="RC20" s="4"/>
      <c r="RD20" s="4">
        <v>1</v>
      </c>
      <c r="RE20" s="4"/>
      <c r="RF20" s="4"/>
      <c r="RG20" s="4"/>
      <c r="RH20" s="4">
        <v>1</v>
      </c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/>
      <c r="RT20" s="4">
        <v>1</v>
      </c>
      <c r="RU20" s="4"/>
      <c r="RV20" s="4">
        <v>1</v>
      </c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>
        <v>1</v>
      </c>
      <c r="SI20" s="4"/>
      <c r="SJ20" s="4">
        <v>1</v>
      </c>
      <c r="SK20" s="4"/>
      <c r="SL20" s="4"/>
      <c r="SM20" s="4">
        <v>1</v>
      </c>
      <c r="SN20" s="4"/>
      <c r="SO20" s="4"/>
      <c r="SP20" s="4">
        <v>1</v>
      </c>
      <c r="SQ20" s="4"/>
      <c r="SR20" s="4"/>
      <c r="SS20" s="4">
        <v>1</v>
      </c>
      <c r="ST20" s="4"/>
      <c r="SU20" s="4"/>
      <c r="SV20" s="4">
        <v>1</v>
      </c>
      <c r="SW20" s="4"/>
      <c r="SX20" s="4"/>
      <c r="SY20" s="4">
        <v>1</v>
      </c>
      <c r="SZ20" s="4"/>
      <c r="TA20" s="4"/>
      <c r="TB20" s="4"/>
      <c r="TC20" s="4"/>
      <c r="TD20" s="4">
        <v>1</v>
      </c>
      <c r="TE20" s="4"/>
      <c r="TF20" s="4">
        <v>1</v>
      </c>
      <c r="TG20" s="4"/>
    </row>
    <row r="21" spans="1:527" x14ac:dyDescent="0.25">
      <c r="A21" s="3">
        <v>8</v>
      </c>
      <c r="B21" s="4" t="s">
        <v>2420</v>
      </c>
      <c r="C21" s="41">
        <v>1</v>
      </c>
      <c r="D21" s="41"/>
      <c r="E21" s="41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/>
      <c r="AB21" s="4">
        <v>1</v>
      </c>
      <c r="AC21" s="4"/>
      <c r="AD21" s="4">
        <v>1</v>
      </c>
      <c r="AE21" s="4"/>
      <c r="AF21" s="4"/>
      <c r="AG21" s="4"/>
      <c r="AH21" s="4">
        <v>1</v>
      </c>
      <c r="AI21" s="10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>
        <v>1</v>
      </c>
      <c r="BU21" s="4"/>
      <c r="BV21" s="4"/>
      <c r="BW21" s="4"/>
      <c r="BX21" s="4">
        <v>1</v>
      </c>
      <c r="BY21" s="4">
        <v>1</v>
      </c>
      <c r="BZ21" s="4"/>
      <c r="CA21" s="4"/>
      <c r="CB21" s="4">
        <v>1</v>
      </c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/>
      <c r="CV21" s="4"/>
      <c r="CW21" s="4">
        <v>1</v>
      </c>
      <c r="CX21" s="4"/>
      <c r="CY21" s="4">
        <v>1</v>
      </c>
      <c r="CZ21" s="4"/>
      <c r="DA21" s="4"/>
      <c r="DB21" s="4"/>
      <c r="DC21" s="4">
        <v>1</v>
      </c>
      <c r="DD21" s="4"/>
      <c r="DE21" s="4">
        <v>1</v>
      </c>
      <c r="DF21" s="4"/>
      <c r="DG21" s="4"/>
      <c r="DH21" s="4">
        <v>1</v>
      </c>
      <c r="DI21" s="4"/>
      <c r="DJ21" s="4"/>
      <c r="DK21" s="4"/>
      <c r="DL21" s="4">
        <v>1</v>
      </c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/>
      <c r="DX21" s="4">
        <v>1</v>
      </c>
      <c r="DY21" s="4"/>
      <c r="DZ21" s="4">
        <v>1</v>
      </c>
      <c r="EA21" s="4"/>
      <c r="EB21" s="4"/>
      <c r="EC21" s="4">
        <v>1</v>
      </c>
      <c r="ED21" s="4"/>
      <c r="EE21" s="4">
        <v>1</v>
      </c>
      <c r="EF21" s="4"/>
      <c r="EG21" s="4"/>
      <c r="EH21" s="4">
        <v>1</v>
      </c>
      <c r="EI21" s="4"/>
      <c r="EJ21" s="4"/>
      <c r="EK21" s="4"/>
      <c r="EL21" s="4">
        <v>1</v>
      </c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21"/>
      <c r="EZ21" s="4">
        <v>1</v>
      </c>
      <c r="FA21" s="4"/>
      <c r="FB21" s="4"/>
      <c r="FC21" s="4">
        <v>1</v>
      </c>
      <c r="FD21" s="4"/>
      <c r="FE21" s="4"/>
      <c r="FF21" s="4"/>
      <c r="FG21" s="4"/>
      <c r="FH21" s="4">
        <v>1</v>
      </c>
      <c r="FI21" s="4"/>
      <c r="FJ21" s="4">
        <v>1</v>
      </c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/>
      <c r="FZ21" s="4">
        <v>1</v>
      </c>
      <c r="GA21" s="4"/>
      <c r="GB21" s="4">
        <v>1</v>
      </c>
      <c r="GC21" s="4"/>
      <c r="GD21" s="4"/>
      <c r="GE21" s="4">
        <v>1</v>
      </c>
      <c r="GF21" s="4"/>
      <c r="GG21" s="4">
        <v>1</v>
      </c>
      <c r="GH21" s="4"/>
      <c r="GI21" s="4"/>
      <c r="GJ21" s="4"/>
      <c r="GK21" s="4"/>
      <c r="GL21" s="4">
        <v>1</v>
      </c>
      <c r="GM21" s="24">
        <v>1</v>
      </c>
      <c r="GN21" s="4"/>
      <c r="GO21" s="4"/>
      <c r="GP21" s="4"/>
      <c r="GQ21" s="4">
        <v>1</v>
      </c>
      <c r="GR21" s="4"/>
      <c r="GS21" s="4"/>
      <c r="GT21" s="4"/>
      <c r="GU21" s="4">
        <v>1</v>
      </c>
      <c r="GV21" s="4"/>
      <c r="GW21" s="4">
        <v>1</v>
      </c>
      <c r="GX21" s="4"/>
      <c r="GY21" s="4"/>
      <c r="GZ21" s="4">
        <v>1</v>
      </c>
      <c r="HA21" s="4"/>
      <c r="HB21" s="4">
        <v>1</v>
      </c>
      <c r="HC21" s="4"/>
      <c r="HD21" s="4"/>
      <c r="HE21" s="4"/>
      <c r="HF21" s="4">
        <v>1</v>
      </c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/>
      <c r="HR21" s="4">
        <v>1</v>
      </c>
      <c r="HS21" s="4"/>
      <c r="HT21" s="4"/>
      <c r="HU21" s="4"/>
      <c r="HV21" s="4">
        <v>1</v>
      </c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>
        <v>1</v>
      </c>
      <c r="IG21" s="4"/>
      <c r="IH21" s="4"/>
      <c r="II21" s="4"/>
      <c r="IJ21" s="4">
        <v>1</v>
      </c>
      <c r="IK21" s="4"/>
      <c r="IL21" s="4"/>
      <c r="IM21" s="4">
        <v>1</v>
      </c>
      <c r="IN21" s="4"/>
      <c r="IO21" s="4">
        <v>1</v>
      </c>
      <c r="IP21" s="4"/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>
        <v>1</v>
      </c>
      <c r="JB21" s="4"/>
      <c r="JC21" s="4"/>
      <c r="JD21" s="4"/>
      <c r="JE21" s="4">
        <v>1</v>
      </c>
      <c r="JF21" s="4"/>
      <c r="JG21" s="4">
        <v>1</v>
      </c>
      <c r="JH21" s="4"/>
      <c r="JI21" s="4"/>
      <c r="JJ21" s="4"/>
      <c r="JK21" s="4">
        <v>1</v>
      </c>
      <c r="JL21" s="4"/>
      <c r="JM21" s="4"/>
      <c r="JN21" s="4"/>
      <c r="JO21" s="4">
        <v>1</v>
      </c>
      <c r="JP21" s="4"/>
      <c r="JQ21" s="4">
        <v>1</v>
      </c>
      <c r="JR21" s="4"/>
      <c r="JS21" s="4">
        <v>1</v>
      </c>
      <c r="JT21" s="4"/>
      <c r="JU21" s="4"/>
      <c r="JV21" s="4"/>
      <c r="JW21" s="4">
        <v>1</v>
      </c>
      <c r="JX21" s="4"/>
      <c r="JY21" s="4">
        <v>1</v>
      </c>
      <c r="JZ21" s="4"/>
      <c r="KA21" s="4"/>
      <c r="KB21" s="4"/>
      <c r="KC21" s="4">
        <v>1</v>
      </c>
      <c r="KD21" s="4"/>
      <c r="KE21" s="4">
        <v>1</v>
      </c>
      <c r="KF21" s="4"/>
      <c r="KG21" s="4"/>
      <c r="KH21" s="4">
        <v>1</v>
      </c>
      <c r="KI21" s="4"/>
      <c r="KJ21" s="4"/>
      <c r="KK21" s="4"/>
      <c r="KL21" s="4">
        <v>1</v>
      </c>
      <c r="KM21" s="4"/>
      <c r="KN21" s="4">
        <v>1</v>
      </c>
      <c r="KO21" s="4"/>
      <c r="KP21" s="4"/>
      <c r="KQ21" s="4"/>
      <c r="KR21" s="4"/>
      <c r="KS21" s="4">
        <v>1</v>
      </c>
      <c r="KT21" s="4">
        <v>1</v>
      </c>
      <c r="KU21" s="4"/>
      <c r="KV21" s="4"/>
      <c r="KW21" s="4">
        <v>1</v>
      </c>
      <c r="KX21" s="4"/>
      <c r="KY21" s="4"/>
      <c r="KZ21" s="4"/>
      <c r="LA21" s="4">
        <v>1</v>
      </c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/>
      <c r="LP21" s="4">
        <v>1</v>
      </c>
      <c r="LQ21" s="4"/>
      <c r="LR21" s="4">
        <v>1</v>
      </c>
      <c r="LS21" s="4"/>
      <c r="LT21" s="4"/>
      <c r="LU21" s="4"/>
      <c r="LV21" s="4">
        <v>1</v>
      </c>
      <c r="LW21" s="4"/>
      <c r="LX21" s="4"/>
      <c r="LY21" s="4"/>
      <c r="LZ21" s="4">
        <v>1</v>
      </c>
      <c r="MA21" s="4">
        <v>1</v>
      </c>
      <c r="MB21" s="4"/>
      <c r="MC21" s="4"/>
      <c r="MD21" s="4">
        <v>1</v>
      </c>
      <c r="ME21" s="4"/>
      <c r="MF21" s="4"/>
      <c r="MG21" s="4"/>
      <c r="MH21" s="4">
        <v>1</v>
      </c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4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4"/>
      <c r="NH21" s="4">
        <v>1</v>
      </c>
      <c r="NI21" s="4"/>
      <c r="NJ21" s="4"/>
      <c r="NK21" s="4">
        <v>1</v>
      </c>
      <c r="NL21" s="4"/>
      <c r="NM21" s="4"/>
      <c r="NN21" s="4">
        <v>1</v>
      </c>
      <c r="NO21" s="4"/>
      <c r="NP21" s="4"/>
      <c r="NQ21" s="4">
        <v>1</v>
      </c>
      <c r="NR21" s="4"/>
      <c r="NS21" s="4"/>
      <c r="NT21" s="4">
        <v>1</v>
      </c>
      <c r="NU21" s="4"/>
      <c r="NV21" s="4"/>
      <c r="NW21" s="4"/>
      <c r="NX21" s="4">
        <v>1</v>
      </c>
      <c r="NY21" s="4"/>
      <c r="NZ21" s="4">
        <v>1</v>
      </c>
      <c r="OA21" s="4"/>
      <c r="OB21" s="4"/>
      <c r="OC21" s="4"/>
      <c r="OD21" s="4">
        <v>1</v>
      </c>
      <c r="OE21" s="4"/>
      <c r="OF21" s="4">
        <v>1</v>
      </c>
      <c r="OG21" s="4"/>
      <c r="OH21" s="4"/>
      <c r="OI21" s="4">
        <v>1</v>
      </c>
      <c r="OJ21" s="4"/>
      <c r="OK21" s="4"/>
      <c r="OL21" s="4">
        <v>1</v>
      </c>
      <c r="OM21" s="4"/>
      <c r="ON21" s="4"/>
      <c r="OO21" s="4">
        <v>1</v>
      </c>
      <c r="OP21" s="4"/>
      <c r="OQ21" s="4"/>
      <c r="OR21" s="4">
        <v>1</v>
      </c>
      <c r="OS21" s="4"/>
      <c r="OT21" s="4"/>
      <c r="OU21" s="4">
        <v>1</v>
      </c>
      <c r="OV21" s="4"/>
      <c r="OW21" s="4"/>
      <c r="OX21" s="4"/>
      <c r="OY21" s="4">
        <v>1</v>
      </c>
      <c r="OZ21" s="4"/>
      <c r="PA21" s="4">
        <v>1</v>
      </c>
      <c r="PB21" s="4"/>
      <c r="PC21" s="4"/>
      <c r="PD21" s="4">
        <v>1</v>
      </c>
      <c r="PE21" s="4"/>
      <c r="PF21" s="4"/>
      <c r="PG21" s="4"/>
      <c r="PH21" s="4">
        <v>1</v>
      </c>
      <c r="PI21" s="4"/>
      <c r="PJ21" s="4"/>
      <c r="PK21" s="4">
        <v>1</v>
      </c>
      <c r="PL21" s="4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>
        <v>1</v>
      </c>
      <c r="PV21" s="4"/>
      <c r="PW21" s="4"/>
      <c r="PX21" s="4">
        <v>1</v>
      </c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>
        <v>1</v>
      </c>
      <c r="QL21" s="4"/>
      <c r="QM21" s="4"/>
      <c r="QN21" s="4">
        <v>1</v>
      </c>
      <c r="QO21" s="4"/>
      <c r="QP21" s="21"/>
      <c r="QQ21" s="4"/>
      <c r="QR21" s="4"/>
      <c r="QS21" s="4">
        <v>1</v>
      </c>
      <c r="QT21" s="4"/>
      <c r="QU21" s="4">
        <v>1</v>
      </c>
      <c r="QV21" s="4"/>
      <c r="QW21" s="4"/>
      <c r="QX21" s="4"/>
      <c r="QY21" s="21">
        <v>1</v>
      </c>
      <c r="QZ21" s="4"/>
      <c r="RA21" s="4">
        <v>1</v>
      </c>
      <c r="RB21" s="21"/>
      <c r="RC21" s="4"/>
      <c r="RD21" s="4">
        <v>1</v>
      </c>
      <c r="RE21" s="4"/>
      <c r="RF21" s="4"/>
      <c r="RG21" s="4"/>
      <c r="RH21" s="4">
        <v>1</v>
      </c>
      <c r="RI21" s="4"/>
      <c r="RJ21" s="4">
        <v>1</v>
      </c>
      <c r="RK21" s="4"/>
      <c r="RL21" s="4"/>
      <c r="RM21" s="4">
        <v>1</v>
      </c>
      <c r="RN21" s="4"/>
      <c r="RO21" s="4"/>
      <c r="RP21" s="4">
        <v>1</v>
      </c>
      <c r="RQ21" s="4"/>
      <c r="RR21" s="4"/>
      <c r="RS21" s="4"/>
      <c r="RT21" s="4">
        <v>1</v>
      </c>
      <c r="RU21" s="4"/>
      <c r="RV21" s="4">
        <v>1</v>
      </c>
      <c r="RW21" s="4"/>
      <c r="RX21" s="4"/>
      <c r="RY21" s="4">
        <v>1</v>
      </c>
      <c r="RZ21" s="4"/>
      <c r="SA21" s="4">
        <v>1</v>
      </c>
      <c r="SB21" s="4"/>
      <c r="SC21" s="4"/>
      <c r="SD21" s="4">
        <v>1</v>
      </c>
      <c r="SE21" s="4"/>
      <c r="SF21" s="4"/>
      <c r="SG21" s="4"/>
      <c r="SH21" s="4">
        <v>1</v>
      </c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>
        <v>1</v>
      </c>
      <c r="ST21" s="4"/>
      <c r="SU21" s="4"/>
      <c r="SV21" s="4">
        <v>1</v>
      </c>
      <c r="SW21" s="4"/>
      <c r="SX21" s="4"/>
      <c r="SY21" s="4">
        <v>1</v>
      </c>
      <c r="SZ21" s="4"/>
      <c r="TA21" s="4"/>
      <c r="TB21" s="4"/>
      <c r="TC21" s="4"/>
      <c r="TD21" s="4">
        <v>1</v>
      </c>
      <c r="TE21" s="4"/>
      <c r="TF21" s="4">
        <v>1</v>
      </c>
      <c r="TG21" s="4"/>
    </row>
    <row r="22" spans="1:527" x14ac:dyDescent="0.25">
      <c r="A22" s="3">
        <v>9</v>
      </c>
      <c r="B22" s="4" t="s">
        <v>2421</v>
      </c>
      <c r="C22" s="41">
        <v>1</v>
      </c>
      <c r="D22" s="41"/>
      <c r="E22" s="41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10"/>
      <c r="AJ22" s="4">
        <v>1</v>
      </c>
      <c r="AK22" s="4"/>
      <c r="AL22" s="4"/>
      <c r="AM22" s="4">
        <v>1</v>
      </c>
      <c r="AN22" s="4"/>
      <c r="AO22" s="4"/>
      <c r="AP22" s="4"/>
      <c r="AQ22" s="4">
        <v>1</v>
      </c>
      <c r="AR22" s="4"/>
      <c r="AS22" s="4"/>
      <c r="AT22" s="4"/>
      <c r="AU22" s="4">
        <v>1</v>
      </c>
      <c r="AV22" s="4">
        <v>1</v>
      </c>
      <c r="AW22" s="4"/>
      <c r="AX22" s="4"/>
      <c r="AY22" s="4">
        <v>1</v>
      </c>
      <c r="AZ22" s="4"/>
      <c r="BA22" s="4"/>
      <c r="BB22" s="4"/>
      <c r="BC22" s="4"/>
      <c r="BD22" s="4">
        <v>1</v>
      </c>
      <c r="BE22" s="4"/>
      <c r="BF22" s="4">
        <v>1</v>
      </c>
      <c r="BG22" s="4"/>
      <c r="BH22" s="4">
        <v>1</v>
      </c>
      <c r="BI22" s="4"/>
      <c r="BJ22" s="4"/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>
        <v>1</v>
      </c>
      <c r="BV22" s="4"/>
      <c r="BW22" s="4"/>
      <c r="BX22" s="4">
        <v>1</v>
      </c>
      <c r="BY22" s="4"/>
      <c r="BZ22" s="4"/>
      <c r="CA22" s="4"/>
      <c r="CB22" s="4">
        <v>1</v>
      </c>
      <c r="CC22" s="4"/>
      <c r="CD22" s="4"/>
      <c r="CE22" s="4">
        <v>1</v>
      </c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>
        <v>1</v>
      </c>
      <c r="DR22" s="4"/>
      <c r="DS22" s="4"/>
      <c r="DT22" s="4">
        <v>1</v>
      </c>
      <c r="DU22" s="4"/>
      <c r="DV22" s="4"/>
      <c r="DW22" s="4"/>
      <c r="DX22" s="4">
        <v>1</v>
      </c>
      <c r="DY22" s="4"/>
      <c r="DZ22" s="4"/>
      <c r="EA22" s="4">
        <v>1</v>
      </c>
      <c r="EB22" s="4"/>
      <c r="EC22" s="4">
        <v>1</v>
      </c>
      <c r="ED22" s="4"/>
      <c r="EE22" s="4">
        <v>1</v>
      </c>
      <c r="EF22" s="4"/>
      <c r="EG22" s="4"/>
      <c r="EH22" s="4">
        <v>1</v>
      </c>
      <c r="EI22" s="4"/>
      <c r="EJ22" s="4"/>
      <c r="EK22" s="4"/>
      <c r="EL22" s="4">
        <v>1</v>
      </c>
      <c r="EM22" s="4"/>
      <c r="EN22" s="4">
        <v>1</v>
      </c>
      <c r="EO22" s="4"/>
      <c r="EP22" s="4"/>
      <c r="EQ22" s="4"/>
      <c r="ER22" s="4">
        <v>1</v>
      </c>
      <c r="ES22" s="4"/>
      <c r="ET22" s="4">
        <v>1</v>
      </c>
      <c r="EU22" s="4"/>
      <c r="EV22" s="4"/>
      <c r="EW22" s="4"/>
      <c r="EX22" s="4">
        <v>1</v>
      </c>
      <c r="EY22" s="21"/>
      <c r="EZ22" s="4"/>
      <c r="FA22" s="4">
        <v>1</v>
      </c>
      <c r="FB22" s="4"/>
      <c r="FC22" s="4">
        <v>1</v>
      </c>
      <c r="FD22" s="4"/>
      <c r="FE22" s="4"/>
      <c r="FF22" s="4"/>
      <c r="FG22" s="4"/>
      <c r="FH22" s="4">
        <v>1</v>
      </c>
      <c r="FI22" s="4"/>
      <c r="FJ22" s="4">
        <v>1</v>
      </c>
      <c r="FK22" s="4"/>
      <c r="FL22" s="4"/>
      <c r="FM22" s="4">
        <v>1</v>
      </c>
      <c r="FN22" s="4"/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4">
        <v>1</v>
      </c>
      <c r="FX22" s="4"/>
      <c r="FY22" s="4"/>
      <c r="FZ22" s="4">
        <v>1</v>
      </c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/>
      <c r="GK22" s="4"/>
      <c r="GL22" s="4">
        <v>1</v>
      </c>
      <c r="GM22" s="24">
        <v>1</v>
      </c>
      <c r="GN22" s="4"/>
      <c r="GO22" s="4"/>
      <c r="GP22" s="4"/>
      <c r="GQ22" s="4">
        <v>1</v>
      </c>
      <c r="GR22" s="4"/>
      <c r="GS22" s="4"/>
      <c r="GT22" s="4"/>
      <c r="GU22" s="4">
        <v>1</v>
      </c>
      <c r="GV22" s="4"/>
      <c r="GW22" s="4">
        <v>1</v>
      </c>
      <c r="GX22" s="4"/>
      <c r="GY22" s="4"/>
      <c r="GZ22" s="4"/>
      <c r="HA22" s="4">
        <v>1</v>
      </c>
      <c r="HB22" s="4">
        <v>1</v>
      </c>
      <c r="HC22" s="4"/>
      <c r="HD22" s="4"/>
      <c r="HE22" s="4"/>
      <c r="HF22" s="4"/>
      <c r="HG22" s="4">
        <v>1</v>
      </c>
      <c r="HH22" s="4"/>
      <c r="HI22" s="4">
        <v>1</v>
      </c>
      <c r="HJ22" s="4"/>
      <c r="HK22" s="4">
        <v>1</v>
      </c>
      <c r="HL22" s="4"/>
      <c r="HM22" s="4"/>
      <c r="HN22" s="4"/>
      <c r="HO22" s="4"/>
      <c r="HP22" s="4">
        <v>1</v>
      </c>
      <c r="HQ22" s="4"/>
      <c r="HR22" s="4">
        <v>1</v>
      </c>
      <c r="HS22" s="4"/>
      <c r="HT22" s="4"/>
      <c r="HU22" s="4"/>
      <c r="HV22" s="4">
        <v>1</v>
      </c>
      <c r="HW22" s="4"/>
      <c r="HX22" s="4"/>
      <c r="HY22" s="4">
        <v>1</v>
      </c>
      <c r="HZ22" s="4"/>
      <c r="IA22" s="4"/>
      <c r="IB22" s="4">
        <v>1</v>
      </c>
      <c r="IC22" s="4">
        <v>1</v>
      </c>
      <c r="ID22" s="4"/>
      <c r="IE22" s="4"/>
      <c r="IF22" s="4">
        <v>1</v>
      </c>
      <c r="IG22" s="4"/>
      <c r="IH22" s="4"/>
      <c r="II22" s="4"/>
      <c r="IJ22" s="4">
        <v>1</v>
      </c>
      <c r="IK22" s="4"/>
      <c r="IL22" s="4"/>
      <c r="IM22" s="4">
        <v>1</v>
      </c>
      <c r="IN22" s="4"/>
      <c r="IO22" s="4">
        <v>1</v>
      </c>
      <c r="IP22" s="4"/>
      <c r="IQ22" s="4"/>
      <c r="IR22" s="4">
        <v>1</v>
      </c>
      <c r="IS22" s="4"/>
      <c r="IT22" s="4"/>
      <c r="IU22" s="4"/>
      <c r="IV22" s="4"/>
      <c r="IW22" s="4">
        <v>1</v>
      </c>
      <c r="IX22" s="4">
        <v>1</v>
      </c>
      <c r="IY22" s="4"/>
      <c r="IZ22" s="4"/>
      <c r="JA22" s="4"/>
      <c r="JB22" s="4">
        <v>1</v>
      </c>
      <c r="JC22" s="4"/>
      <c r="JD22" s="4"/>
      <c r="JE22" s="4">
        <v>1</v>
      </c>
      <c r="JF22" s="4"/>
      <c r="JG22" s="4">
        <v>1</v>
      </c>
      <c r="JH22" s="4"/>
      <c r="JI22" s="4"/>
      <c r="JJ22" s="4"/>
      <c r="JK22" s="4">
        <v>1</v>
      </c>
      <c r="JL22" s="4"/>
      <c r="JM22" s="4"/>
      <c r="JN22" s="4"/>
      <c r="JO22" s="4">
        <v>1</v>
      </c>
      <c r="JP22" s="4"/>
      <c r="JQ22" s="4">
        <v>1</v>
      </c>
      <c r="JR22" s="4"/>
      <c r="JS22" s="4"/>
      <c r="JT22" s="4"/>
      <c r="JU22" s="4">
        <v>1</v>
      </c>
      <c r="JV22" s="4"/>
      <c r="JW22" s="4"/>
      <c r="JX22" s="4">
        <v>1</v>
      </c>
      <c r="JY22" s="4"/>
      <c r="JZ22" s="4"/>
      <c r="KA22" s="4">
        <v>1</v>
      </c>
      <c r="KB22" s="4"/>
      <c r="KC22" s="4"/>
      <c r="KD22" s="4">
        <v>1</v>
      </c>
      <c r="KE22" s="4">
        <v>1</v>
      </c>
      <c r="KF22" s="4"/>
      <c r="KG22" s="4"/>
      <c r="KH22" s="4">
        <v>1</v>
      </c>
      <c r="KI22" s="4"/>
      <c r="KJ22" s="4"/>
      <c r="KK22" s="4"/>
      <c r="KL22" s="4"/>
      <c r="KM22" s="4">
        <v>1</v>
      </c>
      <c r="KN22" s="4">
        <v>1</v>
      </c>
      <c r="KO22" s="4"/>
      <c r="KP22" s="4"/>
      <c r="KQ22" s="4"/>
      <c r="KR22" s="4"/>
      <c r="KS22" s="4">
        <v>1</v>
      </c>
      <c r="KT22" s="4">
        <v>1</v>
      </c>
      <c r="KU22" s="4"/>
      <c r="KV22" s="4"/>
      <c r="KW22" s="4">
        <v>1</v>
      </c>
      <c r="KX22" s="4"/>
      <c r="KY22" s="4"/>
      <c r="KZ22" s="4"/>
      <c r="LA22" s="4">
        <v>1</v>
      </c>
      <c r="LB22" s="4"/>
      <c r="LC22" s="4">
        <v>1</v>
      </c>
      <c r="LD22" s="4"/>
      <c r="LE22" s="4"/>
      <c r="LF22" s="4"/>
      <c r="LG22" s="4"/>
      <c r="LH22" s="4">
        <v>1</v>
      </c>
      <c r="LI22" s="4">
        <v>1</v>
      </c>
      <c r="LJ22" s="4"/>
      <c r="LK22" s="4"/>
      <c r="LL22" s="4"/>
      <c r="LM22" s="4">
        <v>1</v>
      </c>
      <c r="LN22" s="4"/>
      <c r="LO22" s="4"/>
      <c r="LP22" s="4">
        <v>1</v>
      </c>
      <c r="LQ22" s="4"/>
      <c r="LR22" s="4"/>
      <c r="LS22" s="4"/>
      <c r="LT22" s="4">
        <v>1</v>
      </c>
      <c r="LU22" s="4"/>
      <c r="LV22" s="4">
        <v>1</v>
      </c>
      <c r="LW22" s="4"/>
      <c r="LX22" s="4"/>
      <c r="LY22" s="4"/>
      <c r="LZ22" s="4">
        <v>1</v>
      </c>
      <c r="MA22" s="4">
        <v>1</v>
      </c>
      <c r="MB22" s="4"/>
      <c r="MC22" s="4"/>
      <c r="MD22" s="4"/>
      <c r="ME22" s="4">
        <v>1</v>
      </c>
      <c r="MF22" s="4"/>
      <c r="MG22" s="4"/>
      <c r="MH22" s="4"/>
      <c r="MI22" s="4">
        <v>1</v>
      </c>
      <c r="MJ22" s="4">
        <v>1</v>
      </c>
      <c r="MK22" s="4"/>
      <c r="ML22" s="4"/>
      <c r="MM22" s="4"/>
      <c r="MN22" s="4">
        <v>1</v>
      </c>
      <c r="MO22" s="4"/>
      <c r="MP22" s="4">
        <v>1</v>
      </c>
      <c r="MQ22" s="4"/>
      <c r="MR22" s="4"/>
      <c r="MS22" s="4">
        <v>1</v>
      </c>
      <c r="MT22" s="4"/>
      <c r="MU22" s="4"/>
      <c r="MV22" s="4">
        <v>1</v>
      </c>
      <c r="MW22" s="4"/>
      <c r="MX22" s="4"/>
      <c r="MY22" s="4">
        <v>1</v>
      </c>
      <c r="MZ22" s="4"/>
      <c r="NA22" s="4"/>
      <c r="NB22" s="4">
        <v>1</v>
      </c>
      <c r="NC22" s="4"/>
      <c r="ND22" s="4"/>
      <c r="NE22" s="4">
        <v>1</v>
      </c>
      <c r="NF22" s="4"/>
      <c r="NG22" s="4"/>
      <c r="NH22" s="4">
        <v>1</v>
      </c>
      <c r="NI22" s="4"/>
      <c r="NJ22" s="4"/>
      <c r="NK22" s="4">
        <v>1</v>
      </c>
      <c r="NL22" s="4"/>
      <c r="NM22" s="4"/>
      <c r="NN22" s="4">
        <v>1</v>
      </c>
      <c r="NO22" s="4"/>
      <c r="NP22" s="4"/>
      <c r="NQ22" s="4"/>
      <c r="NR22" s="4">
        <v>1</v>
      </c>
      <c r="NS22" s="4"/>
      <c r="NT22" s="4"/>
      <c r="NU22" s="4">
        <v>1</v>
      </c>
      <c r="NV22" s="4"/>
      <c r="NW22" s="4"/>
      <c r="NX22" s="4">
        <v>1</v>
      </c>
      <c r="NY22" s="4"/>
      <c r="NZ22" s="4"/>
      <c r="OA22" s="4">
        <v>1</v>
      </c>
      <c r="OB22" s="4"/>
      <c r="OC22" s="4"/>
      <c r="OD22" s="4">
        <v>1</v>
      </c>
      <c r="OE22" s="4"/>
      <c r="OF22" s="4">
        <v>1</v>
      </c>
      <c r="OG22" s="4"/>
      <c r="OH22" s="4"/>
      <c r="OI22" s="4">
        <v>1</v>
      </c>
      <c r="OJ22" s="4"/>
      <c r="OK22" s="4"/>
      <c r="OL22" s="4"/>
      <c r="OM22" s="4">
        <v>1</v>
      </c>
      <c r="ON22" s="4"/>
      <c r="OO22" s="4"/>
      <c r="OP22" s="4"/>
      <c r="OQ22" s="4">
        <v>1</v>
      </c>
      <c r="OR22" s="4">
        <v>1</v>
      </c>
      <c r="OS22" s="4"/>
      <c r="OT22" s="4"/>
      <c r="OU22" s="4">
        <v>1</v>
      </c>
      <c r="OV22" s="4"/>
      <c r="OW22" s="4"/>
      <c r="OX22" s="4"/>
      <c r="OY22" s="4"/>
      <c r="OZ22" s="4">
        <v>1</v>
      </c>
      <c r="PA22" s="4"/>
      <c r="PB22" s="4">
        <v>1</v>
      </c>
      <c r="PC22" s="4"/>
      <c r="PD22" s="4">
        <v>1</v>
      </c>
      <c r="PE22" s="4"/>
      <c r="PF22" s="4"/>
      <c r="PG22" s="4"/>
      <c r="PH22" s="4"/>
      <c r="PI22" s="4">
        <v>1</v>
      </c>
      <c r="PJ22" s="4"/>
      <c r="PK22" s="4"/>
      <c r="PL22" s="4">
        <v>1</v>
      </c>
      <c r="PM22" s="4"/>
      <c r="PN22" s="4"/>
      <c r="PO22" s="4">
        <v>1</v>
      </c>
      <c r="PP22" s="4"/>
      <c r="PQ22" s="4">
        <v>1</v>
      </c>
      <c r="PR22" s="4"/>
      <c r="PS22" s="4"/>
      <c r="PT22" s="4">
        <v>1</v>
      </c>
      <c r="PU22" s="4"/>
      <c r="PV22" s="4"/>
      <c r="PW22" s="4"/>
      <c r="PX22" s="4">
        <v>1</v>
      </c>
      <c r="PY22" s="4"/>
      <c r="PZ22" s="4"/>
      <c r="QA22" s="4">
        <v>1</v>
      </c>
      <c r="QB22" s="4">
        <v>1</v>
      </c>
      <c r="QC22" s="4"/>
      <c r="QD22" s="4"/>
      <c r="QE22" s="4">
        <v>1</v>
      </c>
      <c r="QF22" s="4"/>
      <c r="QG22" s="4"/>
      <c r="QH22" s="4">
        <v>1</v>
      </c>
      <c r="QI22" s="4"/>
      <c r="QJ22" s="4"/>
      <c r="QK22" s="4">
        <v>1</v>
      </c>
      <c r="QL22" s="4"/>
      <c r="QM22" s="4"/>
      <c r="QN22" s="4"/>
      <c r="QO22" s="4">
        <v>1</v>
      </c>
      <c r="QP22" s="21"/>
      <c r="QQ22" s="4"/>
      <c r="QR22" s="4">
        <v>1</v>
      </c>
      <c r="QS22" s="4"/>
      <c r="QT22" s="4"/>
      <c r="QU22" s="4"/>
      <c r="QV22" s="4">
        <v>1</v>
      </c>
      <c r="QW22" s="4"/>
      <c r="QX22" s="4"/>
      <c r="QY22" s="21">
        <v>1</v>
      </c>
      <c r="QZ22" s="4"/>
      <c r="RA22" s="4"/>
      <c r="RB22" s="21">
        <v>1</v>
      </c>
      <c r="RC22" s="4"/>
      <c r="RD22" s="4"/>
      <c r="RE22" s="4">
        <v>1</v>
      </c>
      <c r="RF22" s="4"/>
      <c r="RG22" s="4"/>
      <c r="RH22" s="4">
        <v>1</v>
      </c>
      <c r="RI22" s="4"/>
      <c r="RJ22" s="4"/>
      <c r="RK22" s="4">
        <v>1</v>
      </c>
      <c r="RL22" s="4"/>
      <c r="RM22" s="4">
        <v>1</v>
      </c>
      <c r="RN22" s="4"/>
      <c r="RO22" s="4"/>
      <c r="RP22" s="4">
        <v>1</v>
      </c>
      <c r="RQ22" s="4"/>
      <c r="RR22" s="4"/>
      <c r="RS22" s="4"/>
      <c r="RT22" s="4">
        <v>1</v>
      </c>
      <c r="RU22" s="4"/>
      <c r="RV22" s="4"/>
      <c r="RW22" s="4">
        <v>1</v>
      </c>
      <c r="RX22" s="4"/>
      <c r="RY22" s="4">
        <v>1</v>
      </c>
      <c r="RZ22" s="4"/>
      <c r="SA22" s="4">
        <v>1</v>
      </c>
      <c r="SB22" s="4"/>
      <c r="SC22" s="4"/>
      <c r="SD22" s="4">
        <v>1</v>
      </c>
      <c r="SE22" s="4"/>
      <c r="SF22" s="4"/>
      <c r="SG22" s="4"/>
      <c r="SH22" s="4">
        <v>1</v>
      </c>
      <c r="SI22" s="4"/>
      <c r="SJ22" s="4">
        <v>1</v>
      </c>
      <c r="SK22" s="4"/>
      <c r="SL22" s="4"/>
      <c r="SM22" s="4"/>
      <c r="SN22" s="4">
        <v>1</v>
      </c>
      <c r="SO22" s="4"/>
      <c r="SP22" s="4">
        <v>1</v>
      </c>
      <c r="SQ22" s="4"/>
      <c r="SR22" s="4"/>
      <c r="SS22" s="4"/>
      <c r="ST22" s="4">
        <v>1</v>
      </c>
      <c r="SU22" s="4"/>
      <c r="SV22" s="4"/>
      <c r="SW22" s="4">
        <v>1</v>
      </c>
      <c r="SX22" s="4"/>
      <c r="SY22" s="4">
        <v>1</v>
      </c>
      <c r="SZ22" s="4"/>
      <c r="TA22" s="4"/>
      <c r="TB22" s="4"/>
      <c r="TC22" s="4"/>
      <c r="TD22" s="4">
        <v>1</v>
      </c>
      <c r="TE22" s="4"/>
      <c r="TF22" s="4">
        <v>1</v>
      </c>
      <c r="TG22" s="4"/>
    </row>
    <row r="23" spans="1:527" x14ac:dyDescent="0.25">
      <c r="A23" s="3">
        <v>10</v>
      </c>
      <c r="B23" s="4" t="s">
        <v>2422</v>
      </c>
      <c r="C23" s="41">
        <v>1</v>
      </c>
      <c r="D23" s="41"/>
      <c r="E23" s="41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/>
      <c r="AB23" s="4">
        <v>1</v>
      </c>
      <c r="AC23" s="4"/>
      <c r="AD23" s="4">
        <v>1</v>
      </c>
      <c r="AE23" s="4"/>
      <c r="AF23" s="4"/>
      <c r="AG23" s="4"/>
      <c r="AH23" s="4">
        <v>1</v>
      </c>
      <c r="AI23" s="10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/>
      <c r="BC23" s="4">
        <v>1</v>
      </c>
      <c r="BD23" s="4"/>
      <c r="BE23" s="4"/>
      <c r="BF23" s="4"/>
      <c r="BG23" s="4">
        <v>1</v>
      </c>
      <c r="BH23" s="4">
        <v>1</v>
      </c>
      <c r="BI23" s="4"/>
      <c r="BJ23" s="4"/>
      <c r="BK23" s="4"/>
      <c r="BL23" s="4"/>
      <c r="BM23" s="4">
        <v>1</v>
      </c>
      <c r="BN23" s="4"/>
      <c r="BO23" s="4">
        <v>1</v>
      </c>
      <c r="BP23" s="4"/>
      <c r="BQ23" s="4"/>
      <c r="BR23" s="4">
        <v>1</v>
      </c>
      <c r="BS23" s="4"/>
      <c r="BT23" s="4">
        <v>1</v>
      </c>
      <c r="BU23" s="4"/>
      <c r="BV23" s="4"/>
      <c r="BW23" s="4"/>
      <c r="BX23" s="4"/>
      <c r="BY23" s="4"/>
      <c r="BZ23" s="4"/>
      <c r="CA23" s="4"/>
      <c r="CB23" s="4">
        <v>1</v>
      </c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/>
      <c r="CV23" s="4"/>
      <c r="CW23" s="4">
        <v>1</v>
      </c>
      <c r="CX23" s="4">
        <v>1</v>
      </c>
      <c r="CY23" s="4"/>
      <c r="CZ23" s="4"/>
      <c r="DA23" s="4"/>
      <c r="DB23" s="4"/>
      <c r="DC23" s="4">
        <v>1</v>
      </c>
      <c r="DD23" s="4"/>
      <c r="DE23" s="4">
        <v>1</v>
      </c>
      <c r="DF23" s="4"/>
      <c r="DG23" s="4"/>
      <c r="DH23" s="4"/>
      <c r="DI23" s="4">
        <v>1</v>
      </c>
      <c r="DJ23" s="4"/>
      <c r="DK23" s="4"/>
      <c r="DL23" s="4">
        <v>1</v>
      </c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/>
      <c r="DX23" s="4">
        <v>1</v>
      </c>
      <c r="DY23" s="4"/>
      <c r="DZ23" s="4">
        <v>1</v>
      </c>
      <c r="EA23" s="4"/>
      <c r="EB23" s="4"/>
      <c r="EC23" s="4">
        <v>1</v>
      </c>
      <c r="ED23" s="4"/>
      <c r="EE23" s="4">
        <v>1</v>
      </c>
      <c r="EF23" s="4"/>
      <c r="EG23" s="4"/>
      <c r="EH23" s="4">
        <v>1</v>
      </c>
      <c r="EI23" s="4"/>
      <c r="EJ23" s="4"/>
      <c r="EK23" s="4"/>
      <c r="EL23" s="4">
        <v>1</v>
      </c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21"/>
      <c r="EZ23" s="4">
        <v>1</v>
      </c>
      <c r="FA23" s="4"/>
      <c r="FB23" s="4"/>
      <c r="FC23" s="4">
        <v>1</v>
      </c>
      <c r="FD23" s="4"/>
      <c r="FE23" s="4"/>
      <c r="FF23" s="4"/>
      <c r="FG23" s="4"/>
      <c r="FH23" s="4">
        <v>1</v>
      </c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/>
      <c r="FZ23" s="4">
        <v>1</v>
      </c>
      <c r="GA23" s="4"/>
      <c r="GB23" s="4">
        <v>1</v>
      </c>
      <c r="GC23" s="4"/>
      <c r="GD23" s="4"/>
      <c r="GE23" s="4">
        <v>1</v>
      </c>
      <c r="GF23" s="4"/>
      <c r="GG23" s="4">
        <v>1</v>
      </c>
      <c r="GH23" s="4"/>
      <c r="GI23" s="4"/>
      <c r="GJ23" s="4"/>
      <c r="GK23" s="4"/>
      <c r="GL23" s="4">
        <v>1</v>
      </c>
      <c r="GM23" s="24">
        <v>1</v>
      </c>
      <c r="GN23" s="4"/>
      <c r="GO23" s="4"/>
      <c r="GP23" s="4"/>
      <c r="GQ23" s="4">
        <v>1</v>
      </c>
      <c r="GR23" s="4"/>
      <c r="GS23" s="4"/>
      <c r="GT23" s="4"/>
      <c r="GU23" s="4">
        <v>1</v>
      </c>
      <c r="GV23" s="4"/>
      <c r="GW23" s="4">
        <v>1</v>
      </c>
      <c r="GX23" s="4"/>
      <c r="GY23" s="4"/>
      <c r="GZ23" s="4">
        <v>1</v>
      </c>
      <c r="HA23" s="4"/>
      <c r="HB23" s="4">
        <v>1</v>
      </c>
      <c r="HC23" s="4"/>
      <c r="HD23" s="4"/>
      <c r="HE23" s="4"/>
      <c r="HF23" s="4">
        <v>1</v>
      </c>
      <c r="HG23" s="4"/>
      <c r="HH23" s="4"/>
      <c r="HI23" s="4">
        <v>1</v>
      </c>
      <c r="HJ23" s="4"/>
      <c r="HK23" s="4"/>
      <c r="HL23" s="4">
        <v>1</v>
      </c>
      <c r="HM23" s="4"/>
      <c r="HN23" s="4">
        <v>1</v>
      </c>
      <c r="HO23" s="4"/>
      <c r="HP23" s="4"/>
      <c r="HQ23" s="4"/>
      <c r="HR23" s="4">
        <v>1</v>
      </c>
      <c r="HS23" s="4"/>
      <c r="HT23" s="4"/>
      <c r="HU23" s="4"/>
      <c r="HV23" s="4">
        <v>1</v>
      </c>
      <c r="HW23" s="4">
        <v>1</v>
      </c>
      <c r="HX23" s="4"/>
      <c r="HY23" s="4"/>
      <c r="HZ23" s="4"/>
      <c r="IA23" s="4">
        <v>1</v>
      </c>
      <c r="IB23" s="4"/>
      <c r="IC23" s="4">
        <v>1</v>
      </c>
      <c r="ID23" s="4"/>
      <c r="IE23" s="4"/>
      <c r="IF23" s="4">
        <v>1</v>
      </c>
      <c r="IG23" s="4"/>
      <c r="IH23" s="4"/>
      <c r="II23" s="4"/>
      <c r="IJ23" s="4">
        <v>1</v>
      </c>
      <c r="IK23" s="4"/>
      <c r="IL23" s="4"/>
      <c r="IM23" s="4">
        <v>1</v>
      </c>
      <c r="IN23" s="4"/>
      <c r="IO23" s="4">
        <v>1</v>
      </c>
      <c r="IP23" s="4"/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>
        <v>1</v>
      </c>
      <c r="JB23" s="4"/>
      <c r="JC23" s="4"/>
      <c r="JD23" s="4"/>
      <c r="JE23" s="4">
        <v>1</v>
      </c>
      <c r="JF23" s="4"/>
      <c r="JG23" s="4">
        <v>1</v>
      </c>
      <c r="JH23" s="4"/>
      <c r="JI23" s="4"/>
      <c r="JJ23" s="4"/>
      <c r="JK23" s="4">
        <v>1</v>
      </c>
      <c r="JL23" s="4"/>
      <c r="JM23" s="4"/>
      <c r="JN23" s="4"/>
      <c r="JO23" s="4">
        <v>1</v>
      </c>
      <c r="JP23" s="4"/>
      <c r="JQ23" s="4">
        <v>1</v>
      </c>
      <c r="JR23" s="4"/>
      <c r="JS23" s="4">
        <v>1</v>
      </c>
      <c r="JT23" s="4"/>
      <c r="JU23" s="4"/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/>
      <c r="KL23" s="4">
        <v>1</v>
      </c>
      <c r="KM23" s="4"/>
      <c r="KN23" s="4">
        <v>1</v>
      </c>
      <c r="KO23" s="4"/>
      <c r="KP23" s="4"/>
      <c r="KQ23" s="4"/>
      <c r="KR23" s="4"/>
      <c r="KS23" s="4">
        <v>1</v>
      </c>
      <c r="KT23" s="4">
        <v>1</v>
      </c>
      <c r="KU23" s="4"/>
      <c r="KV23" s="4"/>
      <c r="KW23" s="4">
        <v>1</v>
      </c>
      <c r="KX23" s="4"/>
      <c r="KY23" s="4"/>
      <c r="KZ23" s="4"/>
      <c r="LA23" s="4">
        <v>1</v>
      </c>
      <c r="LB23" s="4"/>
      <c r="LC23" s="4">
        <v>1</v>
      </c>
      <c r="LD23" s="4"/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>
        <v>1</v>
      </c>
      <c r="LN23" s="4"/>
      <c r="LO23" s="4"/>
      <c r="LP23" s="4">
        <v>1</v>
      </c>
      <c r="LQ23" s="4"/>
      <c r="LR23" s="4">
        <v>1</v>
      </c>
      <c r="LS23" s="4"/>
      <c r="LT23" s="4"/>
      <c r="LU23" s="4"/>
      <c r="LV23" s="4">
        <v>1</v>
      </c>
      <c r="LW23" s="4"/>
      <c r="LX23" s="4"/>
      <c r="LY23" s="4"/>
      <c r="LZ23" s="4">
        <v>1</v>
      </c>
      <c r="MA23" s="4">
        <v>1</v>
      </c>
      <c r="MB23" s="4"/>
      <c r="MC23" s="4"/>
      <c r="MD23" s="4">
        <v>1</v>
      </c>
      <c r="ME23" s="4"/>
      <c r="MF23" s="4"/>
      <c r="MG23" s="4"/>
      <c r="MH23" s="4">
        <v>1</v>
      </c>
      <c r="MI23" s="4"/>
      <c r="MJ23" s="4">
        <v>1</v>
      </c>
      <c r="MK23" s="4"/>
      <c r="ML23" s="4"/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4"/>
      <c r="MY23" s="4">
        <v>1</v>
      </c>
      <c r="MZ23" s="4"/>
      <c r="NA23" s="4"/>
      <c r="NB23" s="4">
        <v>1</v>
      </c>
      <c r="NC23" s="4"/>
      <c r="ND23" s="4"/>
      <c r="NE23" s="4">
        <v>1</v>
      </c>
      <c r="NF23" s="4"/>
      <c r="NG23" s="4"/>
      <c r="NH23" s="4">
        <v>1</v>
      </c>
      <c r="NI23" s="4"/>
      <c r="NJ23" s="4"/>
      <c r="NK23" s="4">
        <v>1</v>
      </c>
      <c r="NL23" s="4"/>
      <c r="NM23" s="4"/>
      <c r="NN23" s="4">
        <v>1</v>
      </c>
      <c r="NO23" s="4"/>
      <c r="NP23" s="4"/>
      <c r="NQ23" s="4">
        <v>1</v>
      </c>
      <c r="NR23" s="4"/>
      <c r="NS23" s="4"/>
      <c r="NT23" s="4">
        <v>1</v>
      </c>
      <c r="NU23" s="4"/>
      <c r="NV23" s="4"/>
      <c r="NW23" s="4"/>
      <c r="NX23" s="4">
        <v>1</v>
      </c>
      <c r="NY23" s="4"/>
      <c r="NZ23" s="4">
        <v>1</v>
      </c>
      <c r="OA23" s="4"/>
      <c r="OB23" s="4"/>
      <c r="OC23" s="4"/>
      <c r="OD23" s="4">
        <v>1</v>
      </c>
      <c r="OE23" s="4"/>
      <c r="OF23" s="4">
        <v>1</v>
      </c>
      <c r="OG23" s="4"/>
      <c r="OH23" s="4"/>
      <c r="OI23" s="4">
        <v>1</v>
      </c>
      <c r="OJ23" s="4"/>
      <c r="OK23" s="4"/>
      <c r="OL23" s="4">
        <v>1</v>
      </c>
      <c r="OM23" s="4"/>
      <c r="ON23" s="4"/>
      <c r="OO23" s="4">
        <v>1</v>
      </c>
      <c r="OP23" s="4"/>
      <c r="OQ23" s="4"/>
      <c r="OR23" s="4">
        <v>1</v>
      </c>
      <c r="OS23" s="4"/>
      <c r="OT23" s="4"/>
      <c r="OU23" s="4">
        <v>1</v>
      </c>
      <c r="OV23" s="4"/>
      <c r="OW23" s="4"/>
      <c r="OX23" s="4"/>
      <c r="OY23" s="4">
        <v>1</v>
      </c>
      <c r="OZ23" s="4"/>
      <c r="PA23" s="4"/>
      <c r="PB23" s="4"/>
      <c r="PC23" s="4">
        <v>1</v>
      </c>
      <c r="PD23" s="4">
        <v>1</v>
      </c>
      <c r="PE23" s="4"/>
      <c r="PF23" s="4"/>
      <c r="PG23" s="4"/>
      <c r="PH23" s="4"/>
      <c r="PI23" s="4">
        <v>1</v>
      </c>
      <c r="PJ23" s="4"/>
      <c r="PK23" s="4">
        <v>1</v>
      </c>
      <c r="PL23" s="4"/>
      <c r="PM23" s="4"/>
      <c r="PN23" s="4">
        <v>1</v>
      </c>
      <c r="PO23" s="4"/>
      <c r="PP23" s="4">
        <v>1</v>
      </c>
      <c r="PQ23" s="4"/>
      <c r="PR23" s="4"/>
      <c r="PS23" s="4"/>
      <c r="PT23" s="4"/>
      <c r="PU23" s="4"/>
      <c r="PV23" s="4"/>
      <c r="PW23" s="4"/>
      <c r="PX23" s="4">
        <v>1</v>
      </c>
      <c r="PY23" s="4">
        <v>1</v>
      </c>
      <c r="PZ23" s="4"/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>
        <v>1</v>
      </c>
      <c r="QL23" s="4"/>
      <c r="QM23" s="4"/>
      <c r="QN23" s="4">
        <v>1</v>
      </c>
      <c r="QO23" s="4"/>
      <c r="QP23" s="21"/>
      <c r="QQ23" s="4"/>
      <c r="QR23" s="4"/>
      <c r="QS23" s="4">
        <v>1</v>
      </c>
      <c r="QT23" s="4">
        <v>1</v>
      </c>
      <c r="QU23" s="4"/>
      <c r="QV23" s="4"/>
      <c r="QW23" s="4"/>
      <c r="QX23" s="4"/>
      <c r="QY23" s="21">
        <v>1</v>
      </c>
      <c r="QZ23" s="4"/>
      <c r="RA23" s="4">
        <v>1</v>
      </c>
      <c r="RB23" s="21"/>
      <c r="RC23" s="4"/>
      <c r="RD23" s="4"/>
      <c r="RE23" s="4">
        <v>1</v>
      </c>
      <c r="RF23" s="4"/>
      <c r="RG23" s="4"/>
      <c r="RH23" s="4">
        <v>1</v>
      </c>
      <c r="RI23" s="4"/>
      <c r="RJ23" s="4">
        <v>1</v>
      </c>
      <c r="RK23" s="4"/>
      <c r="RL23" s="4"/>
      <c r="RM23" s="4">
        <v>1</v>
      </c>
      <c r="RN23" s="4"/>
      <c r="RO23" s="4"/>
      <c r="RP23" s="4">
        <v>1</v>
      </c>
      <c r="RQ23" s="4"/>
      <c r="RR23" s="4"/>
      <c r="RS23" s="4"/>
      <c r="RT23" s="4">
        <v>1</v>
      </c>
      <c r="RU23" s="4"/>
      <c r="RV23" s="4">
        <v>1</v>
      </c>
      <c r="RW23" s="4"/>
      <c r="RX23" s="4"/>
      <c r="RY23" s="4">
        <v>1</v>
      </c>
      <c r="RZ23" s="4"/>
      <c r="SA23" s="4">
        <v>1</v>
      </c>
      <c r="SB23" s="4"/>
      <c r="SC23" s="4"/>
      <c r="SD23" s="4">
        <v>1</v>
      </c>
      <c r="SE23" s="4"/>
      <c r="SF23" s="4"/>
      <c r="SG23" s="4"/>
      <c r="SH23" s="4">
        <v>1</v>
      </c>
      <c r="SI23" s="4"/>
      <c r="SJ23" s="4">
        <v>1</v>
      </c>
      <c r="SK23" s="4"/>
      <c r="SL23" s="4"/>
      <c r="SM23" s="4">
        <v>1</v>
      </c>
      <c r="SN23" s="4"/>
      <c r="SO23" s="4"/>
      <c r="SP23" s="4">
        <v>1</v>
      </c>
      <c r="SQ23" s="4"/>
      <c r="SR23" s="4"/>
      <c r="SS23" s="4">
        <v>1</v>
      </c>
      <c r="ST23" s="4"/>
      <c r="SU23" s="4"/>
      <c r="SV23" s="4">
        <v>1</v>
      </c>
      <c r="SW23" s="4"/>
      <c r="SX23" s="4"/>
      <c r="SY23" s="4">
        <v>1</v>
      </c>
      <c r="SZ23" s="4"/>
      <c r="TA23" s="4"/>
      <c r="TB23" s="4"/>
      <c r="TC23" s="4"/>
      <c r="TD23" s="4">
        <v>1</v>
      </c>
      <c r="TE23" s="4"/>
      <c r="TF23" s="4">
        <v>1</v>
      </c>
      <c r="TG23" s="4"/>
    </row>
    <row r="24" spans="1:527" x14ac:dyDescent="0.25">
      <c r="A24" s="3">
        <v>13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21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2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21"/>
      <c r="QQ24" s="4"/>
      <c r="QR24" s="4"/>
      <c r="QS24" s="4"/>
      <c r="QT24" s="4"/>
      <c r="QU24" s="4"/>
      <c r="QV24" s="4"/>
      <c r="QW24" s="4"/>
      <c r="QX24" s="4"/>
      <c r="QY24" s="21"/>
      <c r="QZ24" s="4"/>
      <c r="RA24" s="4"/>
      <c r="RB24" s="21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</row>
    <row r="25" spans="1:527" x14ac:dyDescent="0.25">
      <c r="A25" s="3">
        <v>14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21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2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21"/>
      <c r="QQ25" s="4"/>
      <c r="QR25" s="4"/>
      <c r="QS25" s="4"/>
      <c r="QT25" s="4"/>
      <c r="QU25" s="4"/>
      <c r="QV25" s="4"/>
      <c r="QW25" s="4"/>
      <c r="QX25" s="4"/>
      <c r="QY25" s="21"/>
      <c r="QZ25" s="4"/>
      <c r="RA25" s="4"/>
      <c r="RB25" s="21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</row>
    <row r="26" spans="1:527" x14ac:dyDescent="0.25">
      <c r="A26" s="3">
        <v>15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21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2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21"/>
      <c r="QQ26" s="4"/>
      <c r="QR26" s="4"/>
      <c r="QS26" s="4"/>
      <c r="QT26" s="4"/>
      <c r="QU26" s="4"/>
      <c r="QV26" s="4"/>
      <c r="QW26" s="4"/>
      <c r="QX26" s="4"/>
      <c r="QY26" s="21"/>
      <c r="QZ26" s="4"/>
      <c r="RA26" s="4"/>
      <c r="RB26" s="21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</row>
    <row r="27" spans="1:527" x14ac:dyDescent="0.25">
      <c r="A27" s="3">
        <v>16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21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2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21"/>
      <c r="QQ27" s="4"/>
      <c r="QR27" s="4"/>
      <c r="QS27" s="4"/>
      <c r="QT27" s="4"/>
      <c r="QU27" s="4"/>
      <c r="QV27" s="4"/>
      <c r="QW27" s="4"/>
      <c r="QX27" s="4"/>
      <c r="QY27" s="21"/>
      <c r="QZ27" s="4"/>
      <c r="RA27" s="4"/>
      <c r="RB27" s="21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</row>
    <row r="28" spans="1:527" x14ac:dyDescent="0.25">
      <c r="A28" s="3">
        <v>17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21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2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21"/>
      <c r="QQ28" s="4"/>
      <c r="QR28" s="4"/>
      <c r="QS28" s="4"/>
      <c r="QT28" s="4"/>
      <c r="QU28" s="4"/>
      <c r="QV28" s="4"/>
      <c r="QW28" s="4"/>
      <c r="QX28" s="4"/>
      <c r="QY28" s="21"/>
      <c r="QZ28" s="4"/>
      <c r="RA28" s="4"/>
      <c r="RB28" s="21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</row>
    <row r="29" spans="1:527" x14ac:dyDescent="0.25">
      <c r="A29" s="3">
        <v>18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21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2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21"/>
      <c r="QQ29" s="4"/>
      <c r="QR29" s="4"/>
      <c r="QS29" s="4"/>
      <c r="QT29" s="4"/>
      <c r="QU29" s="4"/>
      <c r="QV29" s="4"/>
      <c r="QW29" s="4"/>
      <c r="QX29" s="4"/>
      <c r="QY29" s="21"/>
      <c r="QZ29" s="4"/>
      <c r="RA29" s="4"/>
      <c r="RB29" s="21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</row>
    <row r="30" spans="1:527" x14ac:dyDescent="0.25">
      <c r="A30" s="3">
        <v>19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21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2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21"/>
      <c r="QQ30" s="4"/>
      <c r="QR30" s="4"/>
      <c r="QS30" s="4"/>
      <c r="QT30" s="4"/>
      <c r="QU30" s="4"/>
      <c r="QV30" s="4"/>
      <c r="QW30" s="4"/>
      <c r="QX30" s="4"/>
      <c r="QY30" s="21"/>
      <c r="QZ30" s="4"/>
      <c r="RA30" s="4"/>
      <c r="RB30" s="21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</row>
    <row r="31" spans="1:527" x14ac:dyDescent="0.25">
      <c r="A31" s="3">
        <v>20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21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2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21"/>
      <c r="QQ31" s="4"/>
      <c r="QR31" s="4"/>
      <c r="QS31" s="4"/>
      <c r="QT31" s="4"/>
      <c r="QU31" s="4"/>
      <c r="QV31" s="4"/>
      <c r="QW31" s="4"/>
      <c r="QX31" s="4"/>
      <c r="QY31" s="21"/>
      <c r="QZ31" s="4"/>
      <c r="RA31" s="4"/>
      <c r="RB31" s="21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</row>
    <row r="32" spans="1:527" x14ac:dyDescent="0.25">
      <c r="A32" s="3">
        <v>21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21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2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21"/>
      <c r="QQ32" s="4"/>
      <c r="QR32" s="4"/>
      <c r="QS32" s="4"/>
      <c r="QT32" s="4"/>
      <c r="QU32" s="4"/>
      <c r="QV32" s="4"/>
      <c r="QW32" s="4"/>
      <c r="QX32" s="4"/>
      <c r="QY32" s="21"/>
      <c r="QZ32" s="4"/>
      <c r="RA32" s="4"/>
      <c r="RB32" s="21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</row>
    <row r="33" spans="1:527" x14ac:dyDescent="0.25">
      <c r="A33" s="3">
        <v>22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21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2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21"/>
      <c r="QQ33" s="4"/>
      <c r="QR33" s="4"/>
      <c r="QS33" s="4"/>
      <c r="QT33" s="4"/>
      <c r="QU33" s="4"/>
      <c r="QV33" s="4"/>
      <c r="QW33" s="4"/>
      <c r="QX33" s="4"/>
      <c r="QY33" s="21"/>
      <c r="QZ33" s="4"/>
      <c r="RA33" s="4"/>
      <c r="RB33" s="21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</row>
    <row r="34" spans="1:527" x14ac:dyDescent="0.25">
      <c r="A34" s="3">
        <v>23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21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2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21"/>
      <c r="QQ34" s="4"/>
      <c r="QR34" s="4"/>
      <c r="QS34" s="4"/>
      <c r="QT34" s="4"/>
      <c r="QU34" s="4"/>
      <c r="QV34" s="4"/>
      <c r="QW34" s="4"/>
      <c r="QX34" s="4"/>
      <c r="QY34" s="21"/>
      <c r="QZ34" s="4"/>
      <c r="RA34" s="4"/>
      <c r="RB34" s="21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</row>
    <row r="35" spans="1:527" x14ac:dyDescent="0.25">
      <c r="A35" s="3">
        <v>24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21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2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21"/>
      <c r="QQ35" s="4"/>
      <c r="QR35" s="4"/>
      <c r="QS35" s="4"/>
      <c r="QT35" s="4"/>
      <c r="QU35" s="4"/>
      <c r="QV35" s="4"/>
      <c r="QW35" s="4"/>
      <c r="QX35" s="4"/>
      <c r="QY35" s="21"/>
      <c r="QZ35" s="4"/>
      <c r="RA35" s="4"/>
      <c r="RB35" s="21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</row>
    <row r="36" spans="1:527" x14ac:dyDescent="0.25">
      <c r="A36" s="3">
        <v>25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21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2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21"/>
      <c r="QQ36" s="4"/>
      <c r="QR36" s="4"/>
      <c r="QS36" s="4"/>
      <c r="QT36" s="4"/>
      <c r="QU36" s="4"/>
      <c r="QV36" s="4"/>
      <c r="QW36" s="4"/>
      <c r="QX36" s="4"/>
      <c r="QY36" s="21"/>
      <c r="QZ36" s="4"/>
      <c r="RA36" s="4"/>
      <c r="RB36" s="21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</row>
    <row r="37" spans="1:527" x14ac:dyDescent="0.25">
      <c r="A37" s="58" t="s">
        <v>237</v>
      </c>
      <c r="B37" s="59"/>
      <c r="C37" s="3">
        <f>SUM(C14:C36)</f>
        <v>10</v>
      </c>
      <c r="D37" s="3">
        <f>SUM(D14:D36)</f>
        <v>0</v>
      </c>
      <c r="E37" s="3">
        <f>SUM(E14:E36)</f>
        <v>0</v>
      </c>
      <c r="F37" s="3">
        <f>SUM(F14:F36)</f>
        <v>10</v>
      </c>
      <c r="G37" s="3">
        <f>SUM(G14:G36)</f>
        <v>0</v>
      </c>
      <c r="H37" s="3">
        <f>SUM(H14:H36)</f>
        <v>0</v>
      </c>
      <c r="I37" s="3">
        <f>SUM(I14:I36)</f>
        <v>10</v>
      </c>
      <c r="J37" s="3">
        <f>SUM(J14:J36)</f>
        <v>0</v>
      </c>
      <c r="K37" s="3">
        <f>SUM(K14:K36)</f>
        <v>0</v>
      </c>
      <c r="L37" s="3">
        <f>SUM(L14:L36)</f>
        <v>10</v>
      </c>
      <c r="M37" s="3">
        <f>SUM(M14:M36)</f>
        <v>0</v>
      </c>
      <c r="N37" s="3">
        <f>SUM(N14:N36)</f>
        <v>0</v>
      </c>
      <c r="O37" s="3">
        <f>SUM(O14:O36)</f>
        <v>10</v>
      </c>
      <c r="P37" s="3">
        <f>SUM(P14:P36)</f>
        <v>0</v>
      </c>
      <c r="Q37" s="3">
        <f>SUM(Q14:Q36)</f>
        <v>0</v>
      </c>
      <c r="R37" s="3">
        <f>SUM(R14:R36)</f>
        <v>10</v>
      </c>
      <c r="S37" s="3">
        <f>SUM(S14:S36)</f>
        <v>0</v>
      </c>
      <c r="T37" s="3">
        <f>SUM(T14:T36)</f>
        <v>0</v>
      </c>
      <c r="U37" s="3">
        <f>SUM(U14:U36)</f>
        <v>7</v>
      </c>
      <c r="V37" s="3">
        <f>SUM(V14:V36)</f>
        <v>3</v>
      </c>
      <c r="W37" s="3">
        <f>SUM(W14:W36)</f>
        <v>0</v>
      </c>
      <c r="X37" s="3">
        <f>SUM(X14:X36)</f>
        <v>7</v>
      </c>
      <c r="Y37" s="3">
        <f>SUM(Y14:Y36)</f>
        <v>3</v>
      </c>
      <c r="Z37" s="3">
        <f>SUM(Z14:Z36)</f>
        <v>0</v>
      </c>
      <c r="AA37" s="3">
        <f>SUM(AA14:AA36)</f>
        <v>0</v>
      </c>
      <c r="AB37" s="3">
        <f>SUM(AB14:AB36)</f>
        <v>10</v>
      </c>
      <c r="AC37" s="3">
        <f>SUM(AC14:AC36)</f>
        <v>0</v>
      </c>
      <c r="AD37" s="3">
        <f>SUM(AD14:AD36)</f>
        <v>7</v>
      </c>
      <c r="AE37" s="3">
        <f>SUM(AE14:AE36)</f>
        <v>3</v>
      </c>
      <c r="AF37" s="3">
        <f>SUM(AF14:AF36)</f>
        <v>0</v>
      </c>
      <c r="AG37" s="3">
        <f>SUM(AG14:AG36)</f>
        <v>0</v>
      </c>
      <c r="AH37" s="3">
        <f>SUM(AH14:AH36)</f>
        <v>10</v>
      </c>
      <c r="AI37" s="3">
        <f>SUM(AI14:AI36)</f>
        <v>0</v>
      </c>
      <c r="AJ37" s="3">
        <f>SUM(AJ14:AJ36)</f>
        <v>10</v>
      </c>
      <c r="AK37" s="3">
        <f>SUM(AK14:AK36)</f>
        <v>0</v>
      </c>
      <c r="AL37" s="3">
        <f>SUM(AL14:AL36)</f>
        <v>0</v>
      </c>
      <c r="AM37" s="3">
        <f>SUM(AM14:AM36)</f>
        <v>10</v>
      </c>
      <c r="AN37" s="3">
        <f>SUM(AN14:AN36)</f>
        <v>0</v>
      </c>
      <c r="AO37" s="3">
        <f>SUM(AO14:AO36)</f>
        <v>0</v>
      </c>
      <c r="AP37" s="3">
        <f>SUM(AP14:AP36)</f>
        <v>7</v>
      </c>
      <c r="AQ37" s="3">
        <f>SUM(AQ14:AQ36)</f>
        <v>3</v>
      </c>
      <c r="AR37" s="3">
        <f>SUM(AR14:AR36)</f>
        <v>0</v>
      </c>
      <c r="AS37" s="3">
        <f>SUM(AS14:AS36)</f>
        <v>7</v>
      </c>
      <c r="AT37" s="3">
        <f>SUM(AT14:AT36)</f>
        <v>0</v>
      </c>
      <c r="AU37" s="3">
        <f>SUM(AU14:AU36)</f>
        <v>3</v>
      </c>
      <c r="AV37" s="3">
        <f>SUM(AV14:AV36)</f>
        <v>10</v>
      </c>
      <c r="AW37" s="3">
        <f>SUM(AW14:AW36)</f>
        <v>0</v>
      </c>
      <c r="AX37" s="3">
        <f>SUM(AX14:AX36)</f>
        <v>0</v>
      </c>
      <c r="AY37" s="3">
        <f>SUM(AY14:AY36)</f>
        <v>10</v>
      </c>
      <c r="AZ37" s="3">
        <f>SUM(AZ14:AZ36)</f>
        <v>0</v>
      </c>
      <c r="BA37" s="3">
        <f>SUM(BA14:BA36)</f>
        <v>0</v>
      </c>
      <c r="BB37" s="3">
        <f>SUM(BB14:BB36)</f>
        <v>0</v>
      </c>
      <c r="BC37" s="3">
        <f>SUM(BC14:BC36)</f>
        <v>7</v>
      </c>
      <c r="BD37" s="3">
        <f>SUM(BD14:BD36)</f>
        <v>3</v>
      </c>
      <c r="BE37" s="3">
        <f>SUM(BE14:BE36)</f>
        <v>4</v>
      </c>
      <c r="BF37" s="3">
        <f>SUM(BF14:BF36)</f>
        <v>3</v>
      </c>
      <c r="BG37" s="3">
        <f>SUM(BG14:BG36)</f>
        <v>3</v>
      </c>
      <c r="BH37" s="3">
        <f>SUM(BH14:BH36)</f>
        <v>10</v>
      </c>
      <c r="BI37" s="3">
        <f>SUM(BI14:BI36)</f>
        <v>0</v>
      </c>
      <c r="BJ37" s="3">
        <f>SUM(BJ14:BJ36)</f>
        <v>0</v>
      </c>
      <c r="BK37" s="3">
        <f>SUM(BK14:BK36)</f>
        <v>0</v>
      </c>
      <c r="BL37" s="3">
        <f>SUM(BL14:BL36)</f>
        <v>4</v>
      </c>
      <c r="BM37" s="3">
        <f>SUM(BM14:BM36)</f>
        <v>6</v>
      </c>
      <c r="BN37" s="3">
        <f>SUM(BN14:BN36)</f>
        <v>0</v>
      </c>
      <c r="BO37" s="3">
        <f>SUM(BO14:BO36)</f>
        <v>7</v>
      </c>
      <c r="BP37" s="3">
        <f>SUM(BP14:BP36)</f>
        <v>3</v>
      </c>
      <c r="BQ37" s="3">
        <f>SUM(BQ14:BQ36)</f>
        <v>0</v>
      </c>
      <c r="BR37" s="3">
        <f>SUM(BR14:BR36)</f>
        <v>7</v>
      </c>
      <c r="BS37" s="3">
        <f>SUM(BS14:BS36)</f>
        <v>3</v>
      </c>
      <c r="BT37" s="3">
        <f>SUM(BT14:BT36)</f>
        <v>7</v>
      </c>
      <c r="BU37" s="3">
        <f>SUM(BU14:BU36)</f>
        <v>3</v>
      </c>
      <c r="BV37" s="3">
        <f>SUM(BV14:BV36)</f>
        <v>0</v>
      </c>
      <c r="BW37" s="3">
        <f>SUM(BW14:BW36)</f>
        <v>0</v>
      </c>
      <c r="BX37" s="3">
        <f>SUM(BX14:BX36)</f>
        <v>7</v>
      </c>
      <c r="BY37" s="3">
        <f>SUM(BY14:BY36)</f>
        <v>4</v>
      </c>
      <c r="BZ37" s="3">
        <f>SUM(BZ14:BZ36)</f>
        <v>0</v>
      </c>
      <c r="CA37" s="3">
        <f>SUM(CA14:CA36)</f>
        <v>0</v>
      </c>
      <c r="CB37" s="3">
        <f>SUM(CB14:CB36)</f>
        <v>10</v>
      </c>
      <c r="CC37" s="3">
        <f>SUM(CC14:CC36)</f>
        <v>7</v>
      </c>
      <c r="CD37" s="3">
        <f>SUM(CD14:CD36)</f>
        <v>0</v>
      </c>
      <c r="CE37" s="3">
        <f>SUM(CE14:CE36)</f>
        <v>3</v>
      </c>
      <c r="CF37" s="3">
        <f>SUM(CF14:CF36)</f>
        <v>10</v>
      </c>
      <c r="CG37" s="3">
        <f>SUM(CG14:CG36)</f>
        <v>0</v>
      </c>
      <c r="CH37" s="3">
        <f>SUM(CH14:CH36)</f>
        <v>0</v>
      </c>
      <c r="CI37" s="3">
        <f>SUM(CI14:CI36)</f>
        <v>10</v>
      </c>
      <c r="CJ37" s="3">
        <f>SUM(CJ14:CJ36)</f>
        <v>0</v>
      </c>
      <c r="CK37" s="3">
        <f>SUM(CK14:CK36)</f>
        <v>0</v>
      </c>
      <c r="CL37" s="3">
        <f>SUM(CL14:CL36)</f>
        <v>10</v>
      </c>
      <c r="CM37" s="3">
        <f>SUM(CM14:CM36)</f>
        <v>0</v>
      </c>
      <c r="CN37" s="3">
        <f>SUM(CN14:CN36)</f>
        <v>0</v>
      </c>
      <c r="CO37" s="3">
        <f>SUM(CO14:CO36)</f>
        <v>10</v>
      </c>
      <c r="CP37" s="3">
        <f>SUM(CP14:CP36)</f>
        <v>0</v>
      </c>
      <c r="CQ37" s="3">
        <f>SUM(CQ14:CQ36)</f>
        <v>0</v>
      </c>
      <c r="CR37" s="3">
        <f>SUM(CR14:CR36)</f>
        <v>7</v>
      </c>
      <c r="CS37" s="3">
        <f>SUM(CS14:CS36)</f>
        <v>3</v>
      </c>
      <c r="CT37" s="3">
        <f>SUM(CT14:CT36)</f>
        <v>0</v>
      </c>
      <c r="CU37" s="3">
        <f>SUM(CU14:CU36)</f>
        <v>0</v>
      </c>
      <c r="CV37" s="3">
        <f>SUM(CV14:CV36)</f>
        <v>3</v>
      </c>
      <c r="CW37" s="3">
        <f>SUM(CW14:CW36)</f>
        <v>7</v>
      </c>
      <c r="CX37" s="3">
        <f>SUM(CX14:CX36)</f>
        <v>3</v>
      </c>
      <c r="CY37" s="3">
        <f>SUM(CY14:CY36)</f>
        <v>4</v>
      </c>
      <c r="CZ37" s="3">
        <f>SUM(CZ14:CZ36)</f>
        <v>3</v>
      </c>
      <c r="DA37" s="3">
        <f>SUM(DA14:DA36)</f>
        <v>0</v>
      </c>
      <c r="DB37" s="3">
        <f>SUM(DB14:DB36)</f>
        <v>0</v>
      </c>
      <c r="DC37" s="3">
        <f>SUM(DC14:DC36)</f>
        <v>10</v>
      </c>
      <c r="DD37" s="3">
        <f>SUM(DD14:DD36)</f>
        <v>0</v>
      </c>
      <c r="DE37" s="3">
        <f>SUM(DE14:DE36)</f>
        <v>7</v>
      </c>
      <c r="DF37" s="3">
        <f>SUM(DF14:DF36)</f>
        <v>3</v>
      </c>
      <c r="DG37" s="3">
        <f>SUM(DG14:DG36)</f>
        <v>0</v>
      </c>
      <c r="DH37" s="3">
        <f>SUM(DH14:DH36)</f>
        <v>4</v>
      </c>
      <c r="DI37" s="3">
        <f>SUM(DI14:DI36)</f>
        <v>6</v>
      </c>
      <c r="DJ37" s="3">
        <f>SUM(DJ14:DJ36)</f>
        <v>0</v>
      </c>
      <c r="DK37" s="3">
        <f>SUM(DK14:DK36)</f>
        <v>0</v>
      </c>
      <c r="DL37" s="3">
        <f>SUM(DL14:DL36)</f>
        <v>10</v>
      </c>
      <c r="DM37" s="3">
        <f>SUM(DM14:DM36)</f>
        <v>0</v>
      </c>
      <c r="DN37" s="3">
        <f>SUM(DN14:DN36)</f>
        <v>7</v>
      </c>
      <c r="DO37" s="3">
        <f>SUM(DO14:DO36)</f>
        <v>3</v>
      </c>
      <c r="DP37" s="3">
        <f>SUM(DP14:DP36)</f>
        <v>0</v>
      </c>
      <c r="DQ37" s="3">
        <f>SUM(DQ14:DQ36)</f>
        <v>10</v>
      </c>
      <c r="DR37" s="3">
        <f>SUM(DR14:DR36)</f>
        <v>0</v>
      </c>
      <c r="DS37" s="3">
        <f>SUM(DS14:DS36)</f>
        <v>0</v>
      </c>
      <c r="DT37" s="3">
        <f>SUM(DT14:DT36)</f>
        <v>10</v>
      </c>
      <c r="DU37" s="3">
        <f>SUM(DU14:DU36)</f>
        <v>0</v>
      </c>
      <c r="DV37" s="3">
        <f>SUM(DV14:DV36)</f>
        <v>0</v>
      </c>
      <c r="DW37" s="3">
        <f>SUM(DW14:DW36)</f>
        <v>0</v>
      </c>
      <c r="DX37" s="3">
        <f>SUM(DX14:DX36)</f>
        <v>10</v>
      </c>
      <c r="DY37" s="3">
        <f>SUM(DY14:DY36)</f>
        <v>0</v>
      </c>
      <c r="DZ37" s="3">
        <f>SUM(DZ14:DZ36)</f>
        <v>7</v>
      </c>
      <c r="EA37" s="3">
        <f>SUM(EA14:EA36)</f>
        <v>3</v>
      </c>
      <c r="EB37" s="3">
        <f>SUM(EB14:EB36)</f>
        <v>0</v>
      </c>
      <c r="EC37" s="3">
        <f>SUM(EC14:EC36)</f>
        <v>10</v>
      </c>
      <c r="ED37" s="3">
        <f>SUM(ED14:ED36)</f>
        <v>0</v>
      </c>
      <c r="EE37" s="3">
        <f>SUM(EE14:EE36)</f>
        <v>10</v>
      </c>
      <c r="EF37" s="3">
        <f>SUM(EF14:EF36)</f>
        <v>0</v>
      </c>
      <c r="EG37" s="3">
        <f>SUM(EG14:EG36)</f>
        <v>0</v>
      </c>
      <c r="EH37" s="3">
        <f>SUM(EH14:EH36)</f>
        <v>10</v>
      </c>
      <c r="EI37" s="3">
        <f>SUM(EI14:EI36)</f>
        <v>0</v>
      </c>
      <c r="EJ37" s="3">
        <f>SUM(EJ14:EJ36)</f>
        <v>0</v>
      </c>
      <c r="EK37" s="3">
        <f>SUM(EK14:EK36)</f>
        <v>0</v>
      </c>
      <c r="EL37" s="3">
        <f>SUM(EL14:EL36)</f>
        <v>10</v>
      </c>
      <c r="EM37" s="3">
        <f>SUM(EM14:EM36)</f>
        <v>0</v>
      </c>
      <c r="EN37" s="3">
        <f>SUM(EN14:EN36)</f>
        <v>10</v>
      </c>
      <c r="EO37" s="3">
        <f>SUM(EO14:EO36)</f>
        <v>0</v>
      </c>
      <c r="EP37" s="3">
        <f>SUM(EP14:EP36)</f>
        <v>0</v>
      </c>
      <c r="EQ37" s="3">
        <f>SUM(EQ14:EQ36)</f>
        <v>7</v>
      </c>
      <c r="ER37" s="3">
        <f>SUM(ER14:ER36)</f>
        <v>3</v>
      </c>
      <c r="ES37" s="3">
        <f>SUM(ES14:ES36)</f>
        <v>0</v>
      </c>
      <c r="ET37" s="3">
        <f>SUM(ET14:ET36)</f>
        <v>10</v>
      </c>
      <c r="EU37" s="3">
        <f>SUM(EU14:EU36)</f>
        <v>0</v>
      </c>
      <c r="EV37" s="3">
        <f>SUM(EV14:EV36)</f>
        <v>0</v>
      </c>
      <c r="EW37" s="3">
        <f>SUM(EW14:EW36)</f>
        <v>7</v>
      </c>
      <c r="EX37" s="3">
        <f>SUM(EX14:EX36)</f>
        <v>3</v>
      </c>
      <c r="EY37" s="3">
        <f>SUM(EY14:EY36)</f>
        <v>0</v>
      </c>
      <c r="EZ37" s="3">
        <f>SUM(EZ14:EZ36)</f>
        <v>7</v>
      </c>
      <c r="FA37" s="3">
        <f>SUM(FA14:FA36)</f>
        <v>3</v>
      </c>
      <c r="FB37" s="3">
        <f>SUM(FB14:FB36)</f>
        <v>0</v>
      </c>
      <c r="FC37" s="3">
        <f>SUM(FC14:FC36)</f>
        <v>10</v>
      </c>
      <c r="FD37" s="3">
        <f>SUM(FD14:FD36)</f>
        <v>0</v>
      </c>
      <c r="FE37" s="3">
        <f>SUM(FE14:FE36)</f>
        <v>0</v>
      </c>
      <c r="FF37" s="3">
        <f>SUM(FF14:FF36)</f>
        <v>0</v>
      </c>
      <c r="FG37" s="3">
        <f>SUM(FG14:FG36)</f>
        <v>0</v>
      </c>
      <c r="FH37" s="3">
        <f>SUM(FH14:FH36)</f>
        <v>10</v>
      </c>
      <c r="FI37" s="3">
        <f>SUM(FI14:FI36)</f>
        <v>0</v>
      </c>
      <c r="FJ37" s="3">
        <f>SUM(FJ14:FJ36)</f>
        <v>10</v>
      </c>
      <c r="FK37" s="3">
        <f>SUM(FK14:FK36)</f>
        <v>0</v>
      </c>
      <c r="FL37" s="3">
        <f>SUM(FL14:FL36)</f>
        <v>0</v>
      </c>
      <c r="FM37" s="3">
        <f>SUM(FM14:FM36)</f>
        <v>10</v>
      </c>
      <c r="FN37" s="3">
        <f>SUM(FN14:FN36)</f>
        <v>0</v>
      </c>
      <c r="FO37" s="3">
        <f>SUM(FO14:FO36)</f>
        <v>0</v>
      </c>
      <c r="FP37" s="3">
        <f>SUM(FP14:FP36)</f>
        <v>7</v>
      </c>
      <c r="FQ37" s="3">
        <f>SUM(FQ14:FQ36)</f>
        <v>3</v>
      </c>
      <c r="FR37" s="3">
        <f>SUM(FR14:FR36)</f>
        <v>0</v>
      </c>
      <c r="FS37" s="3">
        <f>SUM(FS14:FS36)</f>
        <v>7</v>
      </c>
      <c r="FT37" s="3">
        <f>SUM(FT14:FT36)</f>
        <v>3</v>
      </c>
      <c r="FU37" s="3">
        <f>SUM(FU14:FU36)</f>
        <v>0</v>
      </c>
      <c r="FV37" s="3">
        <f>SUM(FV14:FV36)</f>
        <v>7</v>
      </c>
      <c r="FW37" s="3">
        <f>SUM(FW14:FW36)</f>
        <v>3</v>
      </c>
      <c r="FX37" s="3">
        <f>SUM(FX14:FX36)</f>
        <v>0</v>
      </c>
      <c r="FY37" s="3">
        <f>SUM(FY14:FY36)</f>
        <v>0</v>
      </c>
      <c r="FZ37" s="3">
        <f>SUM(FZ14:FZ36)</f>
        <v>10</v>
      </c>
      <c r="GA37" s="3">
        <f>SUM(GA14:GA36)</f>
        <v>0</v>
      </c>
      <c r="GB37" s="3">
        <f>SUM(GB14:GB36)</f>
        <v>10</v>
      </c>
      <c r="GC37" s="3">
        <f>SUM(GC14:GC36)</f>
        <v>0</v>
      </c>
      <c r="GD37" s="3">
        <f>SUM(GD14:GD36)</f>
        <v>0</v>
      </c>
      <c r="GE37" s="3">
        <f>SUM(GE14:GE36)</f>
        <v>10</v>
      </c>
      <c r="GF37" s="3">
        <f>SUM(GF14:GF36)</f>
        <v>0</v>
      </c>
      <c r="GG37" s="3">
        <f>SUM(GG14:GG36)</f>
        <v>10</v>
      </c>
      <c r="GH37" s="3">
        <f>SUM(GH14:GH36)</f>
        <v>0</v>
      </c>
      <c r="GI37" s="3">
        <f>SUM(GI14:GI36)</f>
        <v>0</v>
      </c>
      <c r="GJ37" s="3">
        <f>SUM(GJ14:GJ36)</f>
        <v>0</v>
      </c>
      <c r="GK37" s="3">
        <f>SUM(GK14:GK36)</f>
        <v>0</v>
      </c>
      <c r="GL37" s="3">
        <f>SUM(GL14:GL36)</f>
        <v>10</v>
      </c>
      <c r="GM37" s="3">
        <f>SUM(GM14:GM36)</f>
        <v>10</v>
      </c>
      <c r="GN37" s="3">
        <f>SUM(GN14:GN36)</f>
        <v>0</v>
      </c>
      <c r="GO37" s="3">
        <f>SUM(GO14:GO36)</f>
        <v>0</v>
      </c>
      <c r="GP37" s="3">
        <f>SUM(GP14:GP36)</f>
        <v>0</v>
      </c>
      <c r="GQ37" s="3">
        <f>SUM(GQ14:GQ36)</f>
        <v>10</v>
      </c>
      <c r="GR37" s="3">
        <f>SUM(GR14:GR36)</f>
        <v>0</v>
      </c>
      <c r="GS37" s="3">
        <f>SUM(GS14:GS36)</f>
        <v>0</v>
      </c>
      <c r="GT37" s="3">
        <f>SUM(GT14:GT36)</f>
        <v>0</v>
      </c>
      <c r="GU37" s="3">
        <f>SUM(GU14:GU36)</f>
        <v>10</v>
      </c>
      <c r="GV37" s="3">
        <f>SUM(GV14:GV36)</f>
        <v>0</v>
      </c>
      <c r="GW37" s="3">
        <f>SUM(GW14:GW36)</f>
        <v>10</v>
      </c>
      <c r="GX37" s="3">
        <f>SUM(GX14:GX36)</f>
        <v>0</v>
      </c>
      <c r="GY37" s="3">
        <f>SUM(GY14:GY36)</f>
        <v>0</v>
      </c>
      <c r="GZ37" s="3">
        <f>SUM(GZ14:GZ36)</f>
        <v>7</v>
      </c>
      <c r="HA37" s="3">
        <f>SUM(HA14:HA36)</f>
        <v>3</v>
      </c>
      <c r="HB37" s="3">
        <f>SUM(HB14:HB36)</f>
        <v>10</v>
      </c>
      <c r="HC37" s="3">
        <f>SUM(HC14:HC36)</f>
        <v>0</v>
      </c>
      <c r="HD37" s="3">
        <f>SUM(HD14:HD36)</f>
        <v>0</v>
      </c>
      <c r="HE37" s="3">
        <f>SUM(HE14:HE36)</f>
        <v>0</v>
      </c>
      <c r="HF37" s="3">
        <f>SUM(HF14:HF36)</f>
        <v>7</v>
      </c>
      <c r="HG37" s="3">
        <f>SUM(HG14:HG36)</f>
        <v>3</v>
      </c>
      <c r="HH37" s="3">
        <f>SUM(HH14:HH36)</f>
        <v>4</v>
      </c>
      <c r="HI37" s="3">
        <f>SUM(HI14:HI36)</f>
        <v>6</v>
      </c>
      <c r="HJ37" s="3">
        <f>SUM(HJ14:HJ36)</f>
        <v>0</v>
      </c>
      <c r="HK37" s="3">
        <f>SUM(HK14:HK36)</f>
        <v>7</v>
      </c>
      <c r="HL37" s="3">
        <f>SUM(HL14:HL36)</f>
        <v>3</v>
      </c>
      <c r="HM37" s="3">
        <f>SUM(HM14:HM36)</f>
        <v>0</v>
      </c>
      <c r="HN37" s="3">
        <f>SUM(HN14:HN36)</f>
        <v>7</v>
      </c>
      <c r="HO37" s="3">
        <f>SUM(HO14:HO36)</f>
        <v>0</v>
      </c>
      <c r="HP37" s="3">
        <f>SUM(HP14:HP36)</f>
        <v>3</v>
      </c>
      <c r="HQ37" s="3">
        <f>SUM(HQ14:HQ36)</f>
        <v>0</v>
      </c>
      <c r="HR37" s="3">
        <f>SUM(HR14:HR36)</f>
        <v>10</v>
      </c>
      <c r="HS37" s="3">
        <f>SUM(HS14:HS36)</f>
        <v>0</v>
      </c>
      <c r="HT37" s="3">
        <f>SUM(HT14:HT36)</f>
        <v>0</v>
      </c>
      <c r="HU37" s="3">
        <f>SUM(HU14:HU36)</f>
        <v>0</v>
      </c>
      <c r="HV37" s="3">
        <f>SUM(HV14:HV36)</f>
        <v>10</v>
      </c>
      <c r="HW37" s="3">
        <f>SUM(HW14:HW36)</f>
        <v>7</v>
      </c>
      <c r="HX37" s="3">
        <f>SUM(HX14:HX36)</f>
        <v>0</v>
      </c>
      <c r="HY37" s="3">
        <f>SUM(HY14:HY36)</f>
        <v>3</v>
      </c>
      <c r="HZ37" s="3">
        <f>SUM(HZ14:HZ36)</f>
        <v>0</v>
      </c>
      <c r="IA37" s="3">
        <f>SUM(IA14:IA36)</f>
        <v>7</v>
      </c>
      <c r="IB37" s="3">
        <f>SUM(IB14:IB36)</f>
        <v>3</v>
      </c>
      <c r="IC37" s="3">
        <f>SUM(IC14:IC36)</f>
        <v>10</v>
      </c>
      <c r="ID37" s="3">
        <f>SUM(ID14:ID36)</f>
        <v>0</v>
      </c>
      <c r="IE37" s="3">
        <f>SUM(IE14:IE36)</f>
        <v>0</v>
      </c>
      <c r="IF37" s="3">
        <f>SUM(IF14:IF36)</f>
        <v>10</v>
      </c>
      <c r="IG37" s="3">
        <f>SUM(IG14:IG36)</f>
        <v>0</v>
      </c>
      <c r="IH37" s="3">
        <f>SUM(IH14:IH36)</f>
        <v>0</v>
      </c>
      <c r="II37" s="3">
        <f>SUM(II14:II36)</f>
        <v>0</v>
      </c>
      <c r="IJ37" s="3">
        <f>SUM(IJ14:IJ36)</f>
        <v>10</v>
      </c>
      <c r="IK37" s="3">
        <f>SUM(IK14:IK36)</f>
        <v>0</v>
      </c>
      <c r="IL37" s="3">
        <f>SUM(IL14:IL36)</f>
        <v>0</v>
      </c>
      <c r="IM37" s="3">
        <f>SUM(IM14:IM36)</f>
        <v>10</v>
      </c>
      <c r="IN37" s="3">
        <f>SUM(IN14:IN36)</f>
        <v>0</v>
      </c>
      <c r="IO37" s="3">
        <f>SUM(IO14:IO36)</f>
        <v>10</v>
      </c>
      <c r="IP37" s="3">
        <f>SUM(IP14:IP36)</f>
        <v>0</v>
      </c>
      <c r="IQ37" s="3">
        <f>SUM(IQ14:IQ36)</f>
        <v>0</v>
      </c>
      <c r="IR37" s="3">
        <f>SUM(IR14:IR36)</f>
        <v>10</v>
      </c>
      <c r="IS37" s="3">
        <f>SUM(IS14:IS36)</f>
        <v>0</v>
      </c>
      <c r="IT37" s="3">
        <f>SUM(IT14:IT36)</f>
        <v>0</v>
      </c>
      <c r="IU37" s="3">
        <f>SUM(IU14:IU36)</f>
        <v>7</v>
      </c>
      <c r="IV37" s="3">
        <f>SUM(IV14:IV36)</f>
        <v>0</v>
      </c>
      <c r="IW37" s="3">
        <f>SUM(IW14:IW36)</f>
        <v>3</v>
      </c>
      <c r="IX37" s="3">
        <f>SUM(IX14:IX36)</f>
        <v>10</v>
      </c>
      <c r="IY37" s="3">
        <f>SUM(IY14:IY36)</f>
        <v>0</v>
      </c>
      <c r="IZ37" s="3">
        <f>SUM(IZ14:IZ36)</f>
        <v>0</v>
      </c>
      <c r="JA37" s="3">
        <f>SUM(JA14:JA36)</f>
        <v>7</v>
      </c>
      <c r="JB37" s="3">
        <f>SUM(JB14:JB36)</f>
        <v>3</v>
      </c>
      <c r="JC37" s="3">
        <f>SUM(JC14:JC36)</f>
        <v>0</v>
      </c>
      <c r="JD37" s="3">
        <f>SUM(JD14:JD36)</f>
        <v>0</v>
      </c>
      <c r="JE37" s="3">
        <f>SUM(JE14:JE36)</f>
        <v>10</v>
      </c>
      <c r="JF37" s="3">
        <f>SUM(JF14:JF36)</f>
        <v>0</v>
      </c>
      <c r="JG37" s="3">
        <f>SUM(JG14:JG36)</f>
        <v>10</v>
      </c>
      <c r="JH37" s="3">
        <f>SUM(JH14:JH36)</f>
        <v>0</v>
      </c>
      <c r="JI37" s="3">
        <f>SUM(JI14:JI36)</f>
        <v>0</v>
      </c>
      <c r="JJ37" s="3">
        <f>SUM(JJ14:JJ36)</f>
        <v>0</v>
      </c>
      <c r="JK37" s="3">
        <f>SUM(JK14:JK36)</f>
        <v>10</v>
      </c>
      <c r="JL37" s="3">
        <f>SUM(JL14:JL36)</f>
        <v>0</v>
      </c>
      <c r="JM37" s="3">
        <f>SUM(JM14:JM36)</f>
        <v>0</v>
      </c>
      <c r="JN37" s="3">
        <f>SUM(JN14:JN36)</f>
        <v>0</v>
      </c>
      <c r="JO37" s="3">
        <f>SUM(JO14:JO36)</f>
        <v>10</v>
      </c>
      <c r="JP37" s="3">
        <f>SUM(JP14:JP36)</f>
        <v>0</v>
      </c>
      <c r="JQ37" s="3">
        <f>SUM(JQ14:JQ36)</f>
        <v>10</v>
      </c>
      <c r="JR37" s="3">
        <f>SUM(JR14:JR36)</f>
        <v>0</v>
      </c>
      <c r="JS37" s="3">
        <f>SUM(JS14:JS36)</f>
        <v>7</v>
      </c>
      <c r="JT37" s="3">
        <f>SUM(JT14:JT36)</f>
        <v>0</v>
      </c>
      <c r="JU37" s="3">
        <f>SUM(JU14:JU36)</f>
        <v>3</v>
      </c>
      <c r="JV37" s="3">
        <f>SUM(JV14:JV36)</f>
        <v>0</v>
      </c>
      <c r="JW37" s="3">
        <f>SUM(JW14:JW36)</f>
        <v>7</v>
      </c>
      <c r="JX37" s="3">
        <f>SUM(JX14:JX36)</f>
        <v>3</v>
      </c>
      <c r="JY37" s="3">
        <f>SUM(JY14:JY36)</f>
        <v>7</v>
      </c>
      <c r="JZ37" s="3">
        <f>SUM(JZ14:JZ36)</f>
        <v>0</v>
      </c>
      <c r="KA37" s="3">
        <f>SUM(KA14:KA36)</f>
        <v>3</v>
      </c>
      <c r="KB37" s="3">
        <f>SUM(KB14:KB36)</f>
        <v>0</v>
      </c>
      <c r="KC37" s="3">
        <f>SUM(KC14:KC36)</f>
        <v>7</v>
      </c>
      <c r="KD37" s="3">
        <f>SUM(KD14:KD36)</f>
        <v>3</v>
      </c>
      <c r="KE37" s="3">
        <f>SUM(KE14:KE36)</f>
        <v>10</v>
      </c>
      <c r="KF37" s="3">
        <f>SUM(KF14:KF36)</f>
        <v>0</v>
      </c>
      <c r="KG37" s="3">
        <f>SUM(KG14:KG36)</f>
        <v>0</v>
      </c>
      <c r="KH37" s="3">
        <f>SUM(KH14:KH36)</f>
        <v>10</v>
      </c>
      <c r="KI37" s="3">
        <f>SUM(KI14:KI36)</f>
        <v>0</v>
      </c>
      <c r="KJ37" s="3">
        <f>SUM(KJ14:KJ36)</f>
        <v>0</v>
      </c>
      <c r="KK37" s="3">
        <f>SUM(KK14:KK36)</f>
        <v>0</v>
      </c>
      <c r="KL37" s="3">
        <f>SUM(KL14:KL36)</f>
        <v>7</v>
      </c>
      <c r="KM37" s="3">
        <f>SUM(KM14:KM36)</f>
        <v>3</v>
      </c>
      <c r="KN37" s="3">
        <f>SUM(KN14:KN36)</f>
        <v>10</v>
      </c>
      <c r="KO37" s="3">
        <f>SUM(KO14:KO36)</f>
        <v>0</v>
      </c>
      <c r="KP37" s="3">
        <f>SUM(KP14:KP36)</f>
        <v>0</v>
      </c>
      <c r="KQ37" s="3">
        <f>SUM(KQ14:KQ36)</f>
        <v>0</v>
      </c>
      <c r="KR37" s="3">
        <f>SUM(KR14:KR36)</f>
        <v>0</v>
      </c>
      <c r="KS37" s="3">
        <f>SUM(KS14:KS36)</f>
        <v>10</v>
      </c>
      <c r="KT37" s="3">
        <f>SUM(KT14:KT36)</f>
        <v>10</v>
      </c>
      <c r="KU37" s="3">
        <f>SUM(KU14:KU36)</f>
        <v>0</v>
      </c>
      <c r="KV37" s="3">
        <f>SUM(KV14:KV36)</f>
        <v>0</v>
      </c>
      <c r="KW37" s="3">
        <f>SUM(KW14:KW36)</f>
        <v>10</v>
      </c>
      <c r="KX37" s="3">
        <f>SUM(KX14:KX36)</f>
        <v>0</v>
      </c>
      <c r="KY37" s="3">
        <f>SUM(KY14:KY36)</f>
        <v>0</v>
      </c>
      <c r="KZ37" s="3">
        <f>SUM(KZ14:KZ36)</f>
        <v>0</v>
      </c>
      <c r="LA37" s="3">
        <f>SUM(LA14:LA36)</f>
        <v>10</v>
      </c>
      <c r="LB37" s="3">
        <f>SUM(LB14:LB36)</f>
        <v>0</v>
      </c>
      <c r="LC37" s="3">
        <f>SUM(LC14:LC36)</f>
        <v>10</v>
      </c>
      <c r="LD37" s="3">
        <f>SUM(LD14:LD36)</f>
        <v>0</v>
      </c>
      <c r="LE37" s="3">
        <f>SUM(LE14:LE36)</f>
        <v>0</v>
      </c>
      <c r="LF37" s="3">
        <f>SUM(LF14:LF36)</f>
        <v>7</v>
      </c>
      <c r="LG37" s="3">
        <f>SUM(LG14:LG36)</f>
        <v>0</v>
      </c>
      <c r="LH37" s="3">
        <f>SUM(LH14:LH36)</f>
        <v>3</v>
      </c>
      <c r="LI37" s="3">
        <f>SUM(LI14:LI36)</f>
        <v>10</v>
      </c>
      <c r="LJ37" s="3">
        <f>SUM(LJ14:LJ36)</f>
        <v>0</v>
      </c>
      <c r="LK37" s="3">
        <f>SUM(LK14:LK36)</f>
        <v>0</v>
      </c>
      <c r="LL37" s="3">
        <f>SUM(LL14:LL36)</f>
        <v>0</v>
      </c>
      <c r="LM37" s="3">
        <f>SUM(LM14:LM36)</f>
        <v>10</v>
      </c>
      <c r="LN37" s="3">
        <f>SUM(LN14:LN36)</f>
        <v>0</v>
      </c>
      <c r="LO37" s="3">
        <f>SUM(LO14:LO36)</f>
        <v>0</v>
      </c>
      <c r="LP37" s="3">
        <f>SUM(LP14:LP36)</f>
        <v>10</v>
      </c>
      <c r="LQ37" s="3">
        <f>SUM(LQ14:LQ36)</f>
        <v>0</v>
      </c>
      <c r="LR37" s="3">
        <f>SUM(LR14:LR36)</f>
        <v>7</v>
      </c>
      <c r="LS37" s="3">
        <f>SUM(LS14:LS36)</f>
        <v>0</v>
      </c>
      <c r="LT37" s="3">
        <f>SUM(LT14:LT36)</f>
        <v>3</v>
      </c>
      <c r="LU37" s="3">
        <f>SUM(LU14:LU36)</f>
        <v>0</v>
      </c>
      <c r="LV37" s="3">
        <f>SUM(LV14:LV36)</f>
        <v>10</v>
      </c>
      <c r="LW37" s="3">
        <f>SUM(LW14:LW36)</f>
        <v>0</v>
      </c>
      <c r="LX37" s="3">
        <f>SUM(LX14:LX36)</f>
        <v>0</v>
      </c>
      <c r="LY37" s="3">
        <f>SUM(LY14:LY36)</f>
        <v>0</v>
      </c>
      <c r="LZ37" s="3">
        <f>SUM(LZ14:LZ36)</f>
        <v>10</v>
      </c>
      <c r="MA37" s="3">
        <f>SUM(MA14:MA36)</f>
        <v>10</v>
      </c>
      <c r="MB37" s="3">
        <f>SUM(MB14:MB36)</f>
        <v>0</v>
      </c>
      <c r="MC37" s="3">
        <f>SUM(MC14:MC36)</f>
        <v>0</v>
      </c>
      <c r="MD37" s="3">
        <f>SUM(MD14:MD36)</f>
        <v>7</v>
      </c>
      <c r="ME37" s="3">
        <f>SUM(ME14:ME36)</f>
        <v>3</v>
      </c>
      <c r="MF37" s="3">
        <f>SUM(MF14:MF36)</f>
        <v>0</v>
      </c>
      <c r="MG37" s="3">
        <f>SUM(MG14:MG36)</f>
        <v>0</v>
      </c>
      <c r="MH37" s="3">
        <f>SUM(MH14:MH36)</f>
        <v>7</v>
      </c>
      <c r="MI37" s="3">
        <f>SUM(MI14:MI36)</f>
        <v>3</v>
      </c>
      <c r="MJ37" s="3">
        <f>SUM(MJ14:MJ36)</f>
        <v>10</v>
      </c>
      <c r="MK37" s="3">
        <f>SUM(MK14:MK36)</f>
        <v>0</v>
      </c>
      <c r="ML37" s="3">
        <f>SUM(ML14:ML36)</f>
        <v>0</v>
      </c>
      <c r="MM37" s="3">
        <f>SUM(MM14:MM36)</f>
        <v>7</v>
      </c>
      <c r="MN37" s="3">
        <f>SUM(MN14:MN36)</f>
        <v>3</v>
      </c>
      <c r="MO37" s="3">
        <f>SUM(MO14:MO36)</f>
        <v>0</v>
      </c>
      <c r="MP37" s="3">
        <f>SUM(MP14:MP36)</f>
        <v>10</v>
      </c>
      <c r="MQ37" s="3">
        <f>SUM(MQ14:MQ36)</f>
        <v>0</v>
      </c>
      <c r="MR37" s="3">
        <f>SUM(MR14:MR36)</f>
        <v>0</v>
      </c>
      <c r="MS37" s="3">
        <f>SUM(MS14:MS36)</f>
        <v>10</v>
      </c>
      <c r="MT37" s="3">
        <f>SUM(MT14:MT36)</f>
        <v>0</v>
      </c>
      <c r="MU37" s="3">
        <f>SUM(MU14:MU36)</f>
        <v>0</v>
      </c>
      <c r="MV37" s="3">
        <f>SUM(MV14:MV36)</f>
        <v>10</v>
      </c>
      <c r="MW37" s="3">
        <f>SUM(MW14:MW36)</f>
        <v>0</v>
      </c>
      <c r="MX37" s="3">
        <f>SUM(MX14:MX36)</f>
        <v>0</v>
      </c>
      <c r="MY37" s="3">
        <f>SUM(MY14:MY36)</f>
        <v>10</v>
      </c>
      <c r="MZ37" s="3">
        <f>SUM(MZ14:MZ36)</f>
        <v>0</v>
      </c>
      <c r="NA37" s="3">
        <f>SUM(NA14:NA36)</f>
        <v>0</v>
      </c>
      <c r="NB37" s="3">
        <f>SUM(NB14:NB36)</f>
        <v>10</v>
      </c>
      <c r="NC37" s="3">
        <f>SUM(NC14:NC36)</f>
        <v>0</v>
      </c>
      <c r="ND37" s="3">
        <f>SUM(ND14:ND36)</f>
        <v>0</v>
      </c>
      <c r="NE37" s="3">
        <f>SUM(NE14:NE36)</f>
        <v>10</v>
      </c>
      <c r="NF37" s="3">
        <f>SUM(NF14:NF36)</f>
        <v>0</v>
      </c>
      <c r="NG37" s="3">
        <f>SUM(NG14:NG36)</f>
        <v>0</v>
      </c>
      <c r="NH37" s="3">
        <f>SUM(NH14:NH36)</f>
        <v>10</v>
      </c>
      <c r="NI37" s="3">
        <f>SUM(NI14:NI36)</f>
        <v>0</v>
      </c>
      <c r="NJ37" s="3">
        <f>SUM(NJ14:NJ36)</f>
        <v>0</v>
      </c>
      <c r="NK37" s="3">
        <f>SUM(NK14:NK36)</f>
        <v>10</v>
      </c>
      <c r="NL37" s="3">
        <f>SUM(NL14:NL36)</f>
        <v>0</v>
      </c>
      <c r="NM37" s="3">
        <f>SUM(NM14:NM36)</f>
        <v>0</v>
      </c>
      <c r="NN37" s="3">
        <f>SUM(NN14:NN36)</f>
        <v>10</v>
      </c>
      <c r="NO37" s="3">
        <f>SUM(NO14:NO36)</f>
        <v>0</v>
      </c>
      <c r="NP37" s="3">
        <f>SUM(NP14:NP36)</f>
        <v>0</v>
      </c>
      <c r="NQ37" s="3">
        <f>SUM(NQ14:NQ36)</f>
        <v>7</v>
      </c>
      <c r="NR37" s="3">
        <f>SUM(NR14:NR36)</f>
        <v>3</v>
      </c>
      <c r="NS37" s="3">
        <f>SUM(NS14:NS36)</f>
        <v>0</v>
      </c>
      <c r="NT37" s="3">
        <f>SUM(NT14:NT36)</f>
        <v>7</v>
      </c>
      <c r="NU37" s="3">
        <f>SUM(NU14:NU36)</f>
        <v>3</v>
      </c>
      <c r="NV37" s="3">
        <f>SUM(NV14:NV36)</f>
        <v>0</v>
      </c>
      <c r="NW37" s="3">
        <f>SUM(NW14:NW36)</f>
        <v>0</v>
      </c>
      <c r="NX37" s="3">
        <f>SUM(NX14:NX36)</f>
        <v>10</v>
      </c>
      <c r="NY37" s="3">
        <f>SUM(NY14:NY36)</f>
        <v>0</v>
      </c>
      <c r="NZ37" s="3">
        <f>SUM(NZ14:NZ36)</f>
        <v>7</v>
      </c>
      <c r="OA37" s="3">
        <f>SUM(OA14:OA36)</f>
        <v>3</v>
      </c>
      <c r="OB37" s="3">
        <f>SUM(OB14:OB36)</f>
        <v>0</v>
      </c>
      <c r="OC37" s="3">
        <f>SUM(OC14:OC36)</f>
        <v>0</v>
      </c>
      <c r="OD37" s="3">
        <f>SUM(OD14:OD36)</f>
        <v>10</v>
      </c>
      <c r="OE37" s="3">
        <f>SUM(OE14:OE36)</f>
        <v>0</v>
      </c>
      <c r="OF37" s="3">
        <f>SUM(OF14:OF36)</f>
        <v>10</v>
      </c>
      <c r="OG37" s="3">
        <f>SUM(OG14:OG36)</f>
        <v>0</v>
      </c>
      <c r="OH37" s="3">
        <f>SUM(OH14:OH36)</f>
        <v>0</v>
      </c>
      <c r="OI37" s="3">
        <f>SUM(OI14:OI36)</f>
        <v>10</v>
      </c>
      <c r="OJ37" s="3">
        <f>SUM(OJ14:OJ36)</f>
        <v>0</v>
      </c>
      <c r="OK37" s="3">
        <f>SUM(OK14:OK36)</f>
        <v>0</v>
      </c>
      <c r="OL37" s="3">
        <f>SUM(OL14:OL36)</f>
        <v>7</v>
      </c>
      <c r="OM37" s="3">
        <f>SUM(OM14:OM36)</f>
        <v>3</v>
      </c>
      <c r="ON37" s="3">
        <f>SUM(ON14:ON36)</f>
        <v>0</v>
      </c>
      <c r="OO37" s="3">
        <f>SUM(OO14:OO36)</f>
        <v>7</v>
      </c>
      <c r="OP37" s="3">
        <f>SUM(OP14:OP36)</f>
        <v>0</v>
      </c>
      <c r="OQ37" s="3">
        <f>SUM(OQ14:OQ36)</f>
        <v>3</v>
      </c>
      <c r="OR37" s="3">
        <f>SUM(OR14:OR36)</f>
        <v>10</v>
      </c>
      <c r="OS37" s="3">
        <f>SUM(OS14:OS36)</f>
        <v>0</v>
      </c>
      <c r="OT37" s="3">
        <f>SUM(OT14:OT36)</f>
        <v>0</v>
      </c>
      <c r="OU37" s="3">
        <f>SUM(OU14:OU36)</f>
        <v>10</v>
      </c>
      <c r="OV37" s="3">
        <f>SUM(OV14:OV36)</f>
        <v>0</v>
      </c>
      <c r="OW37" s="3">
        <f>SUM(OW14:OW36)</f>
        <v>0</v>
      </c>
      <c r="OX37" s="3">
        <f>SUM(OX14:OX36)</f>
        <v>0</v>
      </c>
      <c r="OY37" s="3">
        <f>SUM(OY14:OY36)</f>
        <v>7</v>
      </c>
      <c r="OZ37" s="3">
        <f>SUM(OZ14:OZ36)</f>
        <v>3</v>
      </c>
      <c r="PA37" s="3">
        <f>SUM(PA14:PA36)</f>
        <v>4</v>
      </c>
      <c r="PB37" s="3">
        <f>SUM(PB14:PB36)</f>
        <v>3</v>
      </c>
      <c r="PC37" s="3">
        <f>SUM(PC14:PC36)</f>
        <v>3</v>
      </c>
      <c r="PD37" s="3">
        <f>SUM(PD14:PD36)</f>
        <v>10</v>
      </c>
      <c r="PE37" s="3">
        <f>SUM(PE14:PE36)</f>
        <v>0</v>
      </c>
      <c r="PF37" s="3">
        <f>SUM(PF14:PF36)</f>
        <v>0</v>
      </c>
      <c r="PG37" s="3">
        <f>SUM(PG14:PG36)</f>
        <v>0</v>
      </c>
      <c r="PH37" s="3">
        <f>SUM(PH14:PH36)</f>
        <v>4</v>
      </c>
      <c r="PI37" s="3">
        <f>SUM(PI14:PI36)</f>
        <v>6</v>
      </c>
      <c r="PJ37" s="3">
        <f>SUM(PJ14:PJ36)</f>
        <v>0</v>
      </c>
      <c r="PK37" s="3">
        <f>SUM(PK14:PK36)</f>
        <v>7</v>
      </c>
      <c r="PL37" s="3">
        <f>SUM(PL14:PL36)</f>
        <v>3</v>
      </c>
      <c r="PM37" s="3">
        <f>SUM(PM14:PM36)</f>
        <v>0</v>
      </c>
      <c r="PN37" s="3">
        <f>SUM(PN14:PN36)</f>
        <v>7</v>
      </c>
      <c r="PO37" s="3">
        <f>SUM(PO14:PO36)</f>
        <v>3</v>
      </c>
      <c r="PP37" s="3">
        <f>SUM(PP14:PP36)</f>
        <v>7</v>
      </c>
      <c r="PQ37" s="3">
        <f>SUM(PQ14:PQ36)</f>
        <v>3</v>
      </c>
      <c r="PR37" s="3">
        <f>SUM(PR14:PR36)</f>
        <v>0</v>
      </c>
      <c r="PS37" s="3">
        <f>SUM(PS14:PS36)</f>
        <v>0</v>
      </c>
      <c r="PT37" s="3">
        <f>SUM(PT14:PT36)</f>
        <v>7</v>
      </c>
      <c r="PU37" s="3">
        <f>SUM(PU14:PU36)</f>
        <v>4</v>
      </c>
      <c r="PV37" s="3">
        <f>SUM(PV14:PV36)</f>
        <v>0</v>
      </c>
      <c r="PW37" s="3">
        <f>SUM(PW14:PW36)</f>
        <v>0</v>
      </c>
      <c r="PX37" s="3">
        <f>SUM(PX14:PX36)</f>
        <v>10</v>
      </c>
      <c r="PY37" s="3">
        <f>SUM(PY14:PY36)</f>
        <v>7</v>
      </c>
      <c r="PZ37" s="3">
        <f>SUM(PZ14:PZ36)</f>
        <v>0</v>
      </c>
      <c r="QA37" s="3">
        <f>SUM(QA14:QA36)</f>
        <v>3</v>
      </c>
      <c r="QB37" s="3">
        <f>SUM(QB14:QB36)</f>
        <v>10</v>
      </c>
      <c r="QC37" s="3">
        <f>SUM(QC14:QC36)</f>
        <v>0</v>
      </c>
      <c r="QD37" s="3">
        <f>SUM(QD14:QD36)</f>
        <v>0</v>
      </c>
      <c r="QE37" s="3">
        <f>SUM(QE14:QE36)</f>
        <v>10</v>
      </c>
      <c r="QF37" s="3">
        <f>SUM(QF14:QF36)</f>
        <v>0</v>
      </c>
      <c r="QG37" s="3">
        <f>SUM(QG14:QG36)</f>
        <v>0</v>
      </c>
      <c r="QH37" s="3">
        <f>SUM(QH14:QH36)</f>
        <v>10</v>
      </c>
      <c r="QI37" s="3">
        <f>SUM(QI14:QI36)</f>
        <v>0</v>
      </c>
      <c r="QJ37" s="3">
        <f>SUM(QJ14:QJ36)</f>
        <v>0</v>
      </c>
      <c r="QK37" s="3">
        <f>SUM(QK14:QK36)</f>
        <v>10</v>
      </c>
      <c r="QL37" s="3">
        <f>SUM(QL14:QL36)</f>
        <v>0</v>
      </c>
      <c r="QM37" s="3">
        <f>SUM(QM14:QM36)</f>
        <v>0</v>
      </c>
      <c r="QN37" s="3">
        <f>SUM(QN14:QN36)</f>
        <v>7</v>
      </c>
      <c r="QO37" s="3">
        <f>SUM(QO14:QO36)</f>
        <v>3</v>
      </c>
      <c r="QP37" s="3">
        <f>SUM(QP14:QP36)</f>
        <v>0</v>
      </c>
      <c r="QQ37" s="3">
        <f>SUM(QQ14:QQ36)</f>
        <v>0</v>
      </c>
      <c r="QR37" s="3">
        <f>SUM(QR14:QR36)</f>
        <v>3</v>
      </c>
      <c r="QS37" s="3">
        <f>SUM(QS14:QS36)</f>
        <v>7</v>
      </c>
      <c r="QT37" s="3">
        <f>SUM(QT14:QT36)</f>
        <v>3</v>
      </c>
      <c r="QU37" s="3">
        <f>SUM(QU14:QU36)</f>
        <v>4</v>
      </c>
      <c r="QV37" s="3">
        <f>SUM(QV14:QV36)</f>
        <v>3</v>
      </c>
      <c r="QW37" s="3">
        <f>SUM(QW14:QW36)</f>
        <v>0</v>
      </c>
      <c r="QX37" s="3">
        <f>SUM(QX14:QX36)</f>
        <v>0</v>
      </c>
      <c r="QY37" s="3">
        <f>SUM(QY14:QY36)</f>
        <v>10</v>
      </c>
      <c r="QZ37" s="3">
        <f>SUM(QZ14:QZ36)</f>
        <v>0</v>
      </c>
      <c r="RA37" s="3">
        <f>SUM(RA14:RA36)</f>
        <v>7</v>
      </c>
      <c r="RB37" s="3">
        <f>SUM(RB14:RB36)</f>
        <v>3</v>
      </c>
      <c r="RC37" s="3">
        <f>SUM(RC14:RC36)</f>
        <v>0</v>
      </c>
      <c r="RD37" s="3">
        <f>SUM(RD14:RD36)</f>
        <v>4</v>
      </c>
      <c r="RE37" s="3">
        <f>SUM(RE14:RE36)</f>
        <v>6</v>
      </c>
      <c r="RF37" s="3">
        <f>SUM(RF14:RF36)</f>
        <v>0</v>
      </c>
      <c r="RG37" s="3">
        <f>SUM(RG14:RG36)</f>
        <v>0</v>
      </c>
      <c r="RH37" s="3">
        <f>SUM(RH14:RH36)</f>
        <v>10</v>
      </c>
      <c r="RI37" s="3">
        <f>SUM(RI14:RI36)</f>
        <v>0</v>
      </c>
      <c r="RJ37" s="3">
        <f>SUM(RJ14:RJ36)</f>
        <v>7</v>
      </c>
      <c r="RK37" s="3">
        <f>SUM(RK14:RK36)</f>
        <v>3</v>
      </c>
      <c r="RL37" s="3">
        <f>SUM(RL14:RL36)</f>
        <v>0</v>
      </c>
      <c r="RM37" s="3">
        <f>SUM(RM14:RM36)</f>
        <v>10</v>
      </c>
      <c r="RN37" s="3">
        <f>SUM(RN14:RN36)</f>
        <v>0</v>
      </c>
      <c r="RO37" s="3">
        <f>SUM(RO14:RO36)</f>
        <v>0</v>
      </c>
      <c r="RP37" s="3">
        <f>SUM(RP14:RP36)</f>
        <v>10</v>
      </c>
      <c r="RQ37" s="3">
        <f>SUM(RQ14:RQ36)</f>
        <v>0</v>
      </c>
      <c r="RR37" s="3">
        <f>SUM(RR14:RR36)</f>
        <v>0</v>
      </c>
      <c r="RS37" s="3">
        <f>SUM(RS14:RS36)</f>
        <v>0</v>
      </c>
      <c r="RT37" s="3">
        <f>SUM(RT14:RT36)</f>
        <v>10</v>
      </c>
      <c r="RU37" s="3">
        <f>SUM(RU14:RU36)</f>
        <v>0</v>
      </c>
      <c r="RV37" s="3">
        <f>SUM(RV14:RV36)</f>
        <v>7</v>
      </c>
      <c r="RW37" s="3">
        <f>SUM(RW14:RW36)</f>
        <v>3</v>
      </c>
      <c r="RX37" s="3">
        <f>SUM(RX14:RX36)</f>
        <v>0</v>
      </c>
      <c r="RY37" s="3">
        <f>SUM(RY14:RY36)</f>
        <v>10</v>
      </c>
      <c r="RZ37" s="3">
        <f>SUM(RZ14:RZ36)</f>
        <v>0</v>
      </c>
      <c r="SA37" s="3">
        <f>SUM(SA14:SA36)</f>
        <v>10</v>
      </c>
      <c r="SB37" s="3">
        <f>SUM(SB14:SB36)</f>
        <v>0</v>
      </c>
      <c r="SC37" s="3">
        <f>SUM(SC14:SC36)</f>
        <v>0</v>
      </c>
      <c r="SD37" s="3">
        <f>SUM(SD14:SD36)</f>
        <v>10</v>
      </c>
      <c r="SE37" s="3">
        <f>SUM(SE14:SE36)</f>
        <v>0</v>
      </c>
      <c r="SF37" s="3">
        <f>SUM(SF14:SF36)</f>
        <v>0</v>
      </c>
      <c r="SG37" s="3">
        <f>SUM(SG14:SG36)</f>
        <v>0</v>
      </c>
      <c r="SH37" s="3">
        <f>SUM(SH14:SH36)</f>
        <v>10</v>
      </c>
      <c r="SI37" s="3">
        <f>SUM(SI14:SI36)</f>
        <v>0</v>
      </c>
      <c r="SJ37" s="3">
        <f>SUM(SJ14:SJ36)</f>
        <v>10</v>
      </c>
      <c r="SK37" s="3">
        <f>SUM(SK14:SK36)</f>
        <v>0</v>
      </c>
      <c r="SL37" s="3">
        <f>SUM(SL14:SL36)</f>
        <v>0</v>
      </c>
      <c r="SM37" s="3">
        <f>SUM(SM14:SM36)</f>
        <v>7</v>
      </c>
      <c r="SN37" s="3">
        <f>SUM(SN14:SN36)</f>
        <v>3</v>
      </c>
      <c r="SO37" s="3">
        <f>SUM(SO14:SO36)</f>
        <v>0</v>
      </c>
      <c r="SP37" s="3">
        <f>SUM(SP14:SP36)</f>
        <v>10</v>
      </c>
      <c r="SQ37" s="3">
        <f>SUM(SQ14:SQ36)</f>
        <v>0</v>
      </c>
      <c r="SR37" s="3">
        <f>SUM(SR14:SR36)</f>
        <v>0</v>
      </c>
      <c r="SS37" s="3">
        <f>SUM(SS14:SS36)</f>
        <v>7</v>
      </c>
      <c r="ST37" s="3">
        <f>SUM(ST14:ST36)</f>
        <v>3</v>
      </c>
      <c r="SU37" s="3">
        <f>SUM(SU14:SU36)</f>
        <v>0</v>
      </c>
      <c r="SV37" s="3">
        <f>SUM(SV14:SV36)</f>
        <v>7</v>
      </c>
      <c r="SW37" s="3">
        <f>SUM(SW14:SW36)</f>
        <v>3</v>
      </c>
      <c r="SX37" s="3">
        <f>SUM(SX14:SX36)</f>
        <v>0</v>
      </c>
      <c r="SY37" s="3">
        <f>SUM(SY14:SY36)</f>
        <v>10</v>
      </c>
      <c r="SZ37" s="3">
        <f>SUM(SZ14:SZ36)</f>
        <v>0</v>
      </c>
      <c r="TA37" s="3">
        <f>SUM(TA14:TA36)</f>
        <v>0</v>
      </c>
      <c r="TB37" s="3">
        <f>SUM(TB14:TB36)</f>
        <v>0</v>
      </c>
      <c r="TC37" s="3">
        <f>SUM(TC14:TC36)</f>
        <v>0</v>
      </c>
      <c r="TD37" s="3">
        <f>SUM(TD14:TD36)</f>
        <v>10</v>
      </c>
      <c r="TE37" s="3">
        <f>SUM(TE14:TE36)</f>
        <v>0</v>
      </c>
      <c r="TF37" s="3">
        <f>SUM(TF14:TF36)</f>
        <v>10</v>
      </c>
      <c r="TG37" s="3">
        <f>SUM(TG14:TG36)</f>
        <v>0</v>
      </c>
    </row>
    <row r="38" spans="1:527" ht="37.5" customHeight="1" x14ac:dyDescent="0.25">
      <c r="A38" s="60" t="s">
        <v>2406</v>
      </c>
      <c r="B38" s="61"/>
      <c r="C38" s="11">
        <f>C37/25%</f>
        <v>40</v>
      </c>
      <c r="D38" s="11">
        <f t="shared" ref="D38:BF38" si="0">D37/25%</f>
        <v>0</v>
      </c>
      <c r="E38" s="11">
        <f t="shared" si="0"/>
        <v>0</v>
      </c>
      <c r="F38" s="11">
        <f t="shared" si="0"/>
        <v>40</v>
      </c>
      <c r="G38" s="11">
        <f t="shared" si="0"/>
        <v>0</v>
      </c>
      <c r="H38" s="11">
        <f t="shared" si="0"/>
        <v>0</v>
      </c>
      <c r="I38" s="11">
        <f t="shared" si="0"/>
        <v>40</v>
      </c>
      <c r="J38" s="11">
        <f t="shared" si="0"/>
        <v>0</v>
      </c>
      <c r="K38" s="11">
        <f t="shared" si="0"/>
        <v>0</v>
      </c>
      <c r="L38" s="11">
        <f t="shared" si="0"/>
        <v>40</v>
      </c>
      <c r="M38" s="11">
        <f t="shared" si="0"/>
        <v>0</v>
      </c>
      <c r="N38" s="11">
        <f t="shared" si="0"/>
        <v>0</v>
      </c>
      <c r="O38" s="11">
        <f t="shared" si="0"/>
        <v>40</v>
      </c>
      <c r="P38" s="11">
        <f t="shared" si="0"/>
        <v>0</v>
      </c>
      <c r="Q38" s="11">
        <f t="shared" si="0"/>
        <v>0</v>
      </c>
      <c r="R38" s="11">
        <f t="shared" si="0"/>
        <v>40</v>
      </c>
      <c r="S38" s="11">
        <f t="shared" si="0"/>
        <v>0</v>
      </c>
      <c r="T38" s="11">
        <f t="shared" si="0"/>
        <v>0</v>
      </c>
      <c r="U38" s="11">
        <f t="shared" si="0"/>
        <v>28</v>
      </c>
      <c r="V38" s="11">
        <f t="shared" si="0"/>
        <v>12</v>
      </c>
      <c r="W38" s="11">
        <f t="shared" si="0"/>
        <v>0</v>
      </c>
      <c r="X38" s="11">
        <f t="shared" si="0"/>
        <v>28</v>
      </c>
      <c r="Y38" s="11">
        <f t="shared" si="0"/>
        <v>12</v>
      </c>
      <c r="Z38" s="11">
        <f t="shared" si="0"/>
        <v>0</v>
      </c>
      <c r="AA38" s="11">
        <f t="shared" si="0"/>
        <v>0</v>
      </c>
      <c r="AB38" s="11">
        <f t="shared" si="0"/>
        <v>40</v>
      </c>
      <c r="AC38" s="11">
        <f t="shared" si="0"/>
        <v>0</v>
      </c>
      <c r="AD38" s="11">
        <f t="shared" si="0"/>
        <v>28</v>
      </c>
      <c r="AE38" s="11">
        <f t="shared" si="0"/>
        <v>12</v>
      </c>
      <c r="AF38" s="11">
        <f t="shared" si="0"/>
        <v>0</v>
      </c>
      <c r="AG38" s="11">
        <f t="shared" si="0"/>
        <v>0</v>
      </c>
      <c r="AH38" s="11">
        <f t="shared" si="0"/>
        <v>40</v>
      </c>
      <c r="AI38" s="11">
        <f t="shared" si="0"/>
        <v>0</v>
      </c>
      <c r="AJ38" s="11">
        <f t="shared" si="0"/>
        <v>40</v>
      </c>
      <c r="AK38" s="11">
        <f t="shared" si="0"/>
        <v>0</v>
      </c>
      <c r="AL38" s="11">
        <f t="shared" si="0"/>
        <v>0</v>
      </c>
      <c r="AM38" s="11">
        <f t="shared" si="0"/>
        <v>40</v>
      </c>
      <c r="AN38" s="11">
        <f t="shared" si="0"/>
        <v>0</v>
      </c>
      <c r="AO38" s="11">
        <f t="shared" si="0"/>
        <v>0</v>
      </c>
      <c r="AP38" s="11">
        <f t="shared" si="0"/>
        <v>28</v>
      </c>
      <c r="AQ38" s="11">
        <f t="shared" si="0"/>
        <v>12</v>
      </c>
      <c r="AR38" s="11">
        <f t="shared" si="0"/>
        <v>0</v>
      </c>
      <c r="AS38" s="11">
        <f t="shared" si="0"/>
        <v>28</v>
      </c>
      <c r="AT38" s="11">
        <f t="shared" si="0"/>
        <v>0</v>
      </c>
      <c r="AU38" s="11">
        <f t="shared" si="0"/>
        <v>12</v>
      </c>
      <c r="AV38" s="11">
        <f t="shared" si="0"/>
        <v>40</v>
      </c>
      <c r="AW38" s="11">
        <f t="shared" si="0"/>
        <v>0</v>
      </c>
      <c r="AX38" s="11">
        <f t="shared" si="0"/>
        <v>0</v>
      </c>
      <c r="AY38" s="11">
        <f t="shared" si="0"/>
        <v>40</v>
      </c>
      <c r="AZ38" s="11">
        <f t="shared" si="0"/>
        <v>0</v>
      </c>
      <c r="BA38" s="11">
        <f t="shared" si="0"/>
        <v>0</v>
      </c>
      <c r="BB38" s="11">
        <f t="shared" si="0"/>
        <v>0</v>
      </c>
      <c r="BC38" s="11">
        <f t="shared" si="0"/>
        <v>28</v>
      </c>
      <c r="BD38" s="11">
        <f t="shared" si="0"/>
        <v>12</v>
      </c>
      <c r="BE38" s="11">
        <f t="shared" si="0"/>
        <v>16</v>
      </c>
      <c r="BF38" s="11">
        <f t="shared" si="0"/>
        <v>12</v>
      </c>
      <c r="BG38" s="11">
        <f t="shared" ref="BG38:DR38" si="1">BG37/25%</f>
        <v>12</v>
      </c>
      <c r="BH38" s="11">
        <f t="shared" si="1"/>
        <v>40</v>
      </c>
      <c r="BI38" s="11">
        <f t="shared" si="1"/>
        <v>0</v>
      </c>
      <c r="BJ38" s="11">
        <f t="shared" si="1"/>
        <v>0</v>
      </c>
      <c r="BK38" s="11">
        <f t="shared" si="1"/>
        <v>0</v>
      </c>
      <c r="BL38" s="11">
        <f t="shared" si="1"/>
        <v>16</v>
      </c>
      <c r="BM38" s="11">
        <f t="shared" si="1"/>
        <v>24</v>
      </c>
      <c r="BN38" s="11">
        <f t="shared" si="1"/>
        <v>0</v>
      </c>
      <c r="BO38" s="11">
        <f t="shared" si="1"/>
        <v>28</v>
      </c>
      <c r="BP38" s="11">
        <f t="shared" si="1"/>
        <v>12</v>
      </c>
      <c r="BQ38" s="11">
        <f t="shared" si="1"/>
        <v>0</v>
      </c>
      <c r="BR38" s="11">
        <f t="shared" si="1"/>
        <v>28</v>
      </c>
      <c r="BS38" s="11">
        <f t="shared" si="1"/>
        <v>12</v>
      </c>
      <c r="BT38" s="11">
        <f t="shared" si="1"/>
        <v>28</v>
      </c>
      <c r="BU38" s="11">
        <f t="shared" si="1"/>
        <v>12</v>
      </c>
      <c r="BV38" s="11">
        <f t="shared" si="1"/>
        <v>0</v>
      </c>
      <c r="BW38" s="11">
        <f t="shared" si="1"/>
        <v>0</v>
      </c>
      <c r="BX38" s="11">
        <f t="shared" si="1"/>
        <v>28</v>
      </c>
      <c r="BY38" s="11">
        <f t="shared" si="1"/>
        <v>16</v>
      </c>
      <c r="BZ38" s="11">
        <f t="shared" si="1"/>
        <v>0</v>
      </c>
      <c r="CA38" s="11">
        <f t="shared" si="1"/>
        <v>0</v>
      </c>
      <c r="CB38" s="11">
        <f t="shared" si="1"/>
        <v>40</v>
      </c>
      <c r="CC38" s="11">
        <f t="shared" si="1"/>
        <v>28</v>
      </c>
      <c r="CD38" s="11">
        <f t="shared" si="1"/>
        <v>0</v>
      </c>
      <c r="CE38" s="11">
        <f t="shared" si="1"/>
        <v>12</v>
      </c>
      <c r="CF38" s="11">
        <f t="shared" si="1"/>
        <v>40</v>
      </c>
      <c r="CG38" s="11">
        <f t="shared" si="1"/>
        <v>0</v>
      </c>
      <c r="CH38" s="11">
        <f t="shared" si="1"/>
        <v>0</v>
      </c>
      <c r="CI38" s="11">
        <f t="shared" si="1"/>
        <v>40</v>
      </c>
      <c r="CJ38" s="11">
        <f t="shared" si="1"/>
        <v>0</v>
      </c>
      <c r="CK38" s="11">
        <f t="shared" si="1"/>
        <v>0</v>
      </c>
      <c r="CL38" s="11">
        <f t="shared" si="1"/>
        <v>40</v>
      </c>
      <c r="CM38" s="11">
        <f t="shared" si="1"/>
        <v>0</v>
      </c>
      <c r="CN38" s="11">
        <f t="shared" si="1"/>
        <v>0</v>
      </c>
      <c r="CO38" s="11">
        <f t="shared" si="1"/>
        <v>40</v>
      </c>
      <c r="CP38" s="11">
        <f t="shared" si="1"/>
        <v>0</v>
      </c>
      <c r="CQ38" s="11">
        <f t="shared" si="1"/>
        <v>0</v>
      </c>
      <c r="CR38" s="11">
        <f t="shared" si="1"/>
        <v>28</v>
      </c>
      <c r="CS38" s="11">
        <f t="shared" si="1"/>
        <v>12</v>
      </c>
      <c r="CT38" s="11">
        <f t="shared" si="1"/>
        <v>0</v>
      </c>
      <c r="CU38" s="11">
        <f t="shared" si="1"/>
        <v>0</v>
      </c>
      <c r="CV38" s="11">
        <f t="shared" si="1"/>
        <v>12</v>
      </c>
      <c r="CW38" s="11">
        <f t="shared" si="1"/>
        <v>28</v>
      </c>
      <c r="CX38" s="11">
        <f t="shared" si="1"/>
        <v>12</v>
      </c>
      <c r="CY38" s="11">
        <f t="shared" si="1"/>
        <v>16</v>
      </c>
      <c r="CZ38" s="11">
        <f t="shared" si="1"/>
        <v>12</v>
      </c>
      <c r="DA38" s="11">
        <f t="shared" si="1"/>
        <v>0</v>
      </c>
      <c r="DB38" s="11">
        <f t="shared" si="1"/>
        <v>0</v>
      </c>
      <c r="DC38" s="11">
        <f t="shared" si="1"/>
        <v>40</v>
      </c>
      <c r="DD38" s="11">
        <f t="shared" si="1"/>
        <v>0</v>
      </c>
      <c r="DE38" s="11">
        <f t="shared" si="1"/>
        <v>28</v>
      </c>
      <c r="DF38" s="11">
        <f t="shared" si="1"/>
        <v>12</v>
      </c>
      <c r="DG38" s="11">
        <f t="shared" si="1"/>
        <v>0</v>
      </c>
      <c r="DH38" s="11">
        <f t="shared" si="1"/>
        <v>16</v>
      </c>
      <c r="DI38" s="11">
        <f t="shared" si="1"/>
        <v>24</v>
      </c>
      <c r="DJ38" s="11">
        <f t="shared" si="1"/>
        <v>0</v>
      </c>
      <c r="DK38" s="11">
        <f t="shared" si="1"/>
        <v>0</v>
      </c>
      <c r="DL38" s="11">
        <f t="shared" si="1"/>
        <v>40</v>
      </c>
      <c r="DM38" s="11">
        <f t="shared" si="1"/>
        <v>0</v>
      </c>
      <c r="DN38" s="11">
        <f t="shared" si="1"/>
        <v>28</v>
      </c>
      <c r="DO38" s="11">
        <f t="shared" si="1"/>
        <v>12</v>
      </c>
      <c r="DP38" s="11">
        <f t="shared" si="1"/>
        <v>0</v>
      </c>
      <c r="DQ38" s="11">
        <f t="shared" si="1"/>
        <v>40</v>
      </c>
      <c r="DR38" s="11">
        <f t="shared" si="1"/>
        <v>0</v>
      </c>
      <c r="DS38" s="11">
        <f t="shared" ref="DS38:GD38" si="2">DS37/25%</f>
        <v>0</v>
      </c>
      <c r="DT38" s="11">
        <f t="shared" si="2"/>
        <v>40</v>
      </c>
      <c r="DU38" s="11">
        <f t="shared" si="2"/>
        <v>0</v>
      </c>
      <c r="DV38" s="11">
        <f t="shared" si="2"/>
        <v>0</v>
      </c>
      <c r="DW38" s="11">
        <f t="shared" si="2"/>
        <v>0</v>
      </c>
      <c r="DX38" s="11">
        <f t="shared" si="2"/>
        <v>40</v>
      </c>
      <c r="DY38" s="11">
        <f t="shared" si="2"/>
        <v>0</v>
      </c>
      <c r="DZ38" s="11">
        <f t="shared" si="2"/>
        <v>28</v>
      </c>
      <c r="EA38" s="11">
        <f t="shared" si="2"/>
        <v>12</v>
      </c>
      <c r="EB38" s="11">
        <f t="shared" si="2"/>
        <v>0</v>
      </c>
      <c r="EC38" s="11">
        <f t="shared" si="2"/>
        <v>40</v>
      </c>
      <c r="ED38" s="11">
        <f t="shared" si="2"/>
        <v>0</v>
      </c>
      <c r="EE38" s="11">
        <f t="shared" si="2"/>
        <v>40</v>
      </c>
      <c r="EF38" s="11">
        <f t="shared" si="2"/>
        <v>0</v>
      </c>
      <c r="EG38" s="11">
        <f t="shared" si="2"/>
        <v>0</v>
      </c>
      <c r="EH38" s="11">
        <f t="shared" si="2"/>
        <v>40</v>
      </c>
      <c r="EI38" s="11">
        <f t="shared" si="2"/>
        <v>0</v>
      </c>
      <c r="EJ38" s="11">
        <f t="shared" si="2"/>
        <v>0</v>
      </c>
      <c r="EK38" s="11">
        <f t="shared" si="2"/>
        <v>0</v>
      </c>
      <c r="EL38" s="11">
        <f t="shared" si="2"/>
        <v>40</v>
      </c>
      <c r="EM38" s="11">
        <f t="shared" si="2"/>
        <v>0</v>
      </c>
      <c r="EN38" s="11">
        <f t="shared" si="2"/>
        <v>40</v>
      </c>
      <c r="EO38" s="11">
        <f t="shared" si="2"/>
        <v>0</v>
      </c>
      <c r="EP38" s="11">
        <f t="shared" si="2"/>
        <v>0</v>
      </c>
      <c r="EQ38" s="11">
        <f t="shared" si="2"/>
        <v>28</v>
      </c>
      <c r="ER38" s="11">
        <f t="shared" si="2"/>
        <v>12</v>
      </c>
      <c r="ES38" s="11">
        <f t="shared" si="2"/>
        <v>0</v>
      </c>
      <c r="ET38" s="11">
        <f t="shared" si="2"/>
        <v>40</v>
      </c>
      <c r="EU38" s="11">
        <f t="shared" si="2"/>
        <v>0</v>
      </c>
      <c r="EV38" s="11">
        <f t="shared" si="2"/>
        <v>0</v>
      </c>
      <c r="EW38" s="11">
        <f t="shared" si="2"/>
        <v>28</v>
      </c>
      <c r="EX38" s="11">
        <f t="shared" si="2"/>
        <v>12</v>
      </c>
      <c r="EY38" s="11">
        <f t="shared" si="2"/>
        <v>0</v>
      </c>
      <c r="EZ38" s="11">
        <f t="shared" si="2"/>
        <v>28</v>
      </c>
      <c r="FA38" s="11">
        <f t="shared" si="2"/>
        <v>12</v>
      </c>
      <c r="FB38" s="11">
        <f t="shared" si="2"/>
        <v>0</v>
      </c>
      <c r="FC38" s="11">
        <f t="shared" si="2"/>
        <v>40</v>
      </c>
      <c r="FD38" s="11">
        <f t="shared" si="2"/>
        <v>0</v>
      </c>
      <c r="FE38" s="11">
        <f t="shared" si="2"/>
        <v>0</v>
      </c>
      <c r="FF38" s="11">
        <f t="shared" si="2"/>
        <v>0</v>
      </c>
      <c r="FG38" s="11">
        <f t="shared" si="2"/>
        <v>0</v>
      </c>
      <c r="FH38" s="11">
        <f t="shared" si="2"/>
        <v>40</v>
      </c>
      <c r="FI38" s="11">
        <f t="shared" si="2"/>
        <v>0</v>
      </c>
      <c r="FJ38" s="11">
        <f t="shared" si="2"/>
        <v>40</v>
      </c>
      <c r="FK38" s="11">
        <f t="shared" si="2"/>
        <v>0</v>
      </c>
      <c r="FL38" s="11">
        <f t="shared" si="2"/>
        <v>0</v>
      </c>
      <c r="FM38" s="11">
        <f t="shared" si="2"/>
        <v>40</v>
      </c>
      <c r="FN38" s="11">
        <f t="shared" si="2"/>
        <v>0</v>
      </c>
      <c r="FO38" s="11">
        <f t="shared" si="2"/>
        <v>0</v>
      </c>
      <c r="FP38" s="11">
        <f t="shared" si="2"/>
        <v>28</v>
      </c>
      <c r="FQ38" s="11">
        <f t="shared" si="2"/>
        <v>12</v>
      </c>
      <c r="FR38" s="11">
        <f t="shared" si="2"/>
        <v>0</v>
      </c>
      <c r="FS38" s="11">
        <f t="shared" si="2"/>
        <v>28</v>
      </c>
      <c r="FT38" s="11">
        <f t="shared" si="2"/>
        <v>12</v>
      </c>
      <c r="FU38" s="11">
        <f t="shared" si="2"/>
        <v>0</v>
      </c>
      <c r="FV38" s="11">
        <f t="shared" si="2"/>
        <v>28</v>
      </c>
      <c r="FW38" s="11">
        <f t="shared" si="2"/>
        <v>12</v>
      </c>
      <c r="FX38" s="11">
        <f t="shared" si="2"/>
        <v>0</v>
      </c>
      <c r="FY38" s="11">
        <f t="shared" si="2"/>
        <v>0</v>
      </c>
      <c r="FZ38" s="11">
        <f t="shared" si="2"/>
        <v>40</v>
      </c>
      <c r="GA38" s="11">
        <f t="shared" si="2"/>
        <v>0</v>
      </c>
      <c r="GB38" s="11">
        <f t="shared" si="2"/>
        <v>40</v>
      </c>
      <c r="GC38" s="11">
        <f t="shared" si="2"/>
        <v>0</v>
      </c>
      <c r="GD38" s="11">
        <f t="shared" si="2"/>
        <v>0</v>
      </c>
      <c r="GE38" s="11">
        <f t="shared" ref="GE38:IP38" si="3">GE37/25%</f>
        <v>40</v>
      </c>
      <c r="GF38" s="11">
        <f t="shared" si="3"/>
        <v>0</v>
      </c>
      <c r="GG38" s="11">
        <f t="shared" si="3"/>
        <v>40</v>
      </c>
      <c r="GH38" s="11">
        <f t="shared" si="3"/>
        <v>0</v>
      </c>
      <c r="GI38" s="11">
        <f t="shared" si="3"/>
        <v>0</v>
      </c>
      <c r="GJ38" s="11">
        <f t="shared" si="3"/>
        <v>0</v>
      </c>
      <c r="GK38" s="11">
        <f t="shared" si="3"/>
        <v>0</v>
      </c>
      <c r="GL38" s="11">
        <f t="shared" si="3"/>
        <v>40</v>
      </c>
      <c r="GM38" s="11">
        <f t="shared" si="3"/>
        <v>40</v>
      </c>
      <c r="GN38" s="11">
        <f t="shared" si="3"/>
        <v>0</v>
      </c>
      <c r="GO38" s="11">
        <f t="shared" si="3"/>
        <v>0</v>
      </c>
      <c r="GP38" s="11">
        <f t="shared" si="3"/>
        <v>0</v>
      </c>
      <c r="GQ38" s="11">
        <f t="shared" si="3"/>
        <v>40</v>
      </c>
      <c r="GR38" s="11">
        <f t="shared" si="3"/>
        <v>0</v>
      </c>
      <c r="GS38" s="11">
        <f t="shared" si="3"/>
        <v>0</v>
      </c>
      <c r="GT38" s="11">
        <f t="shared" si="3"/>
        <v>0</v>
      </c>
      <c r="GU38" s="11">
        <f t="shared" si="3"/>
        <v>40</v>
      </c>
      <c r="GV38" s="11">
        <f t="shared" si="3"/>
        <v>0</v>
      </c>
      <c r="GW38" s="11">
        <f t="shared" si="3"/>
        <v>40</v>
      </c>
      <c r="GX38" s="11">
        <f t="shared" si="3"/>
        <v>0</v>
      </c>
      <c r="GY38" s="11">
        <f t="shared" si="3"/>
        <v>0</v>
      </c>
      <c r="GZ38" s="11">
        <f t="shared" si="3"/>
        <v>28</v>
      </c>
      <c r="HA38" s="11">
        <f t="shared" si="3"/>
        <v>12</v>
      </c>
      <c r="HB38" s="11">
        <f t="shared" si="3"/>
        <v>40</v>
      </c>
      <c r="HC38" s="11">
        <f t="shared" si="3"/>
        <v>0</v>
      </c>
      <c r="HD38" s="11">
        <f t="shared" si="3"/>
        <v>0</v>
      </c>
      <c r="HE38" s="11">
        <f t="shared" si="3"/>
        <v>0</v>
      </c>
      <c r="HF38" s="11">
        <f t="shared" si="3"/>
        <v>28</v>
      </c>
      <c r="HG38" s="11">
        <f t="shared" si="3"/>
        <v>12</v>
      </c>
      <c r="HH38" s="11">
        <f t="shared" si="3"/>
        <v>16</v>
      </c>
      <c r="HI38" s="11">
        <f t="shared" si="3"/>
        <v>24</v>
      </c>
      <c r="HJ38" s="11">
        <f t="shared" si="3"/>
        <v>0</v>
      </c>
      <c r="HK38" s="11">
        <f t="shared" si="3"/>
        <v>28</v>
      </c>
      <c r="HL38" s="11">
        <f t="shared" si="3"/>
        <v>12</v>
      </c>
      <c r="HM38" s="11">
        <f t="shared" si="3"/>
        <v>0</v>
      </c>
      <c r="HN38" s="11">
        <f t="shared" si="3"/>
        <v>28</v>
      </c>
      <c r="HO38" s="11">
        <f t="shared" si="3"/>
        <v>0</v>
      </c>
      <c r="HP38" s="11">
        <f t="shared" si="3"/>
        <v>12</v>
      </c>
      <c r="HQ38" s="11">
        <f t="shared" si="3"/>
        <v>0</v>
      </c>
      <c r="HR38" s="11">
        <f t="shared" si="3"/>
        <v>40</v>
      </c>
      <c r="HS38" s="11">
        <f t="shared" si="3"/>
        <v>0</v>
      </c>
      <c r="HT38" s="11">
        <f t="shared" si="3"/>
        <v>0</v>
      </c>
      <c r="HU38" s="11">
        <f t="shared" si="3"/>
        <v>0</v>
      </c>
      <c r="HV38" s="11">
        <f t="shared" si="3"/>
        <v>40</v>
      </c>
      <c r="HW38" s="11">
        <f t="shared" si="3"/>
        <v>28</v>
      </c>
      <c r="HX38" s="11">
        <f t="shared" si="3"/>
        <v>0</v>
      </c>
      <c r="HY38" s="11">
        <f t="shared" si="3"/>
        <v>12</v>
      </c>
      <c r="HZ38" s="11">
        <f t="shared" si="3"/>
        <v>0</v>
      </c>
      <c r="IA38" s="11">
        <f t="shared" si="3"/>
        <v>28</v>
      </c>
      <c r="IB38" s="11">
        <f t="shared" si="3"/>
        <v>12</v>
      </c>
      <c r="IC38" s="11">
        <f t="shared" si="3"/>
        <v>40</v>
      </c>
      <c r="ID38" s="11">
        <f t="shared" si="3"/>
        <v>0</v>
      </c>
      <c r="IE38" s="11">
        <f t="shared" si="3"/>
        <v>0</v>
      </c>
      <c r="IF38" s="11">
        <f t="shared" si="3"/>
        <v>40</v>
      </c>
      <c r="IG38" s="11">
        <f t="shared" si="3"/>
        <v>0</v>
      </c>
      <c r="IH38" s="11">
        <f t="shared" si="3"/>
        <v>0</v>
      </c>
      <c r="II38" s="11">
        <f t="shared" si="3"/>
        <v>0</v>
      </c>
      <c r="IJ38" s="11">
        <f t="shared" si="3"/>
        <v>40</v>
      </c>
      <c r="IK38" s="11">
        <f t="shared" si="3"/>
        <v>0</v>
      </c>
      <c r="IL38" s="11">
        <f t="shared" si="3"/>
        <v>0</v>
      </c>
      <c r="IM38" s="11">
        <f t="shared" si="3"/>
        <v>40</v>
      </c>
      <c r="IN38" s="11">
        <f t="shared" si="3"/>
        <v>0</v>
      </c>
      <c r="IO38" s="11">
        <f t="shared" si="3"/>
        <v>40</v>
      </c>
      <c r="IP38" s="11">
        <f t="shared" si="3"/>
        <v>0</v>
      </c>
      <c r="IQ38" s="11">
        <f t="shared" ref="IQ38:LB38" si="4">IQ37/25%</f>
        <v>0</v>
      </c>
      <c r="IR38" s="11">
        <f t="shared" si="4"/>
        <v>40</v>
      </c>
      <c r="IS38" s="11">
        <f t="shared" si="4"/>
        <v>0</v>
      </c>
      <c r="IT38" s="11">
        <f t="shared" si="4"/>
        <v>0</v>
      </c>
      <c r="IU38" s="11">
        <f t="shared" si="4"/>
        <v>28</v>
      </c>
      <c r="IV38" s="11">
        <f t="shared" si="4"/>
        <v>0</v>
      </c>
      <c r="IW38" s="11">
        <f t="shared" si="4"/>
        <v>12</v>
      </c>
      <c r="IX38" s="11">
        <f t="shared" si="4"/>
        <v>40</v>
      </c>
      <c r="IY38" s="11">
        <f t="shared" si="4"/>
        <v>0</v>
      </c>
      <c r="IZ38" s="11">
        <f t="shared" si="4"/>
        <v>0</v>
      </c>
      <c r="JA38" s="11">
        <f t="shared" si="4"/>
        <v>28</v>
      </c>
      <c r="JB38" s="11">
        <f t="shared" si="4"/>
        <v>12</v>
      </c>
      <c r="JC38" s="11">
        <f t="shared" si="4"/>
        <v>0</v>
      </c>
      <c r="JD38" s="11">
        <f t="shared" si="4"/>
        <v>0</v>
      </c>
      <c r="JE38" s="11">
        <f t="shared" si="4"/>
        <v>40</v>
      </c>
      <c r="JF38" s="11">
        <f t="shared" si="4"/>
        <v>0</v>
      </c>
      <c r="JG38" s="11">
        <f t="shared" si="4"/>
        <v>40</v>
      </c>
      <c r="JH38" s="11">
        <f t="shared" si="4"/>
        <v>0</v>
      </c>
      <c r="JI38" s="11">
        <f t="shared" si="4"/>
        <v>0</v>
      </c>
      <c r="JJ38" s="11">
        <f t="shared" si="4"/>
        <v>0</v>
      </c>
      <c r="JK38" s="11">
        <f t="shared" si="4"/>
        <v>40</v>
      </c>
      <c r="JL38" s="11">
        <f t="shared" si="4"/>
        <v>0</v>
      </c>
      <c r="JM38" s="11">
        <f t="shared" si="4"/>
        <v>0</v>
      </c>
      <c r="JN38" s="11">
        <f t="shared" si="4"/>
        <v>0</v>
      </c>
      <c r="JO38" s="11">
        <f t="shared" si="4"/>
        <v>40</v>
      </c>
      <c r="JP38" s="11">
        <f t="shared" si="4"/>
        <v>0</v>
      </c>
      <c r="JQ38" s="11">
        <f t="shared" si="4"/>
        <v>40</v>
      </c>
      <c r="JR38" s="11">
        <f t="shared" si="4"/>
        <v>0</v>
      </c>
      <c r="JS38" s="11">
        <f t="shared" si="4"/>
        <v>28</v>
      </c>
      <c r="JT38" s="11">
        <f t="shared" si="4"/>
        <v>0</v>
      </c>
      <c r="JU38" s="11">
        <f t="shared" si="4"/>
        <v>12</v>
      </c>
      <c r="JV38" s="11">
        <f t="shared" si="4"/>
        <v>0</v>
      </c>
      <c r="JW38" s="11">
        <f t="shared" si="4"/>
        <v>28</v>
      </c>
      <c r="JX38" s="11">
        <f t="shared" si="4"/>
        <v>12</v>
      </c>
      <c r="JY38" s="11">
        <f t="shared" si="4"/>
        <v>28</v>
      </c>
      <c r="JZ38" s="11">
        <f t="shared" si="4"/>
        <v>0</v>
      </c>
      <c r="KA38" s="11">
        <f t="shared" si="4"/>
        <v>12</v>
      </c>
      <c r="KB38" s="11">
        <f t="shared" si="4"/>
        <v>0</v>
      </c>
      <c r="KC38" s="11">
        <f t="shared" si="4"/>
        <v>28</v>
      </c>
      <c r="KD38" s="11">
        <f t="shared" si="4"/>
        <v>12</v>
      </c>
      <c r="KE38" s="11">
        <f t="shared" si="4"/>
        <v>40</v>
      </c>
      <c r="KF38" s="11">
        <f t="shared" si="4"/>
        <v>0</v>
      </c>
      <c r="KG38" s="11">
        <f t="shared" si="4"/>
        <v>0</v>
      </c>
      <c r="KH38" s="11">
        <f t="shared" si="4"/>
        <v>40</v>
      </c>
      <c r="KI38" s="11">
        <f t="shared" si="4"/>
        <v>0</v>
      </c>
      <c r="KJ38" s="11">
        <f t="shared" si="4"/>
        <v>0</v>
      </c>
      <c r="KK38" s="11">
        <f t="shared" si="4"/>
        <v>0</v>
      </c>
      <c r="KL38" s="11">
        <f t="shared" si="4"/>
        <v>28</v>
      </c>
      <c r="KM38" s="11">
        <f t="shared" si="4"/>
        <v>12</v>
      </c>
      <c r="KN38" s="11">
        <f t="shared" si="4"/>
        <v>40</v>
      </c>
      <c r="KO38" s="11">
        <f t="shared" si="4"/>
        <v>0</v>
      </c>
      <c r="KP38" s="11">
        <f t="shared" si="4"/>
        <v>0</v>
      </c>
      <c r="KQ38" s="11">
        <f t="shared" si="4"/>
        <v>0</v>
      </c>
      <c r="KR38" s="11">
        <f t="shared" si="4"/>
        <v>0</v>
      </c>
      <c r="KS38" s="11">
        <f t="shared" si="4"/>
        <v>40</v>
      </c>
      <c r="KT38" s="11">
        <f t="shared" si="4"/>
        <v>40</v>
      </c>
      <c r="KU38" s="11">
        <f t="shared" si="4"/>
        <v>0</v>
      </c>
      <c r="KV38" s="11">
        <f t="shared" si="4"/>
        <v>0</v>
      </c>
      <c r="KW38" s="11">
        <f t="shared" si="4"/>
        <v>40</v>
      </c>
      <c r="KX38" s="11">
        <f t="shared" si="4"/>
        <v>0</v>
      </c>
      <c r="KY38" s="11">
        <f t="shared" si="4"/>
        <v>0</v>
      </c>
      <c r="KZ38" s="11">
        <f t="shared" si="4"/>
        <v>0</v>
      </c>
      <c r="LA38" s="11">
        <f t="shared" si="4"/>
        <v>40</v>
      </c>
      <c r="LB38" s="11">
        <f t="shared" si="4"/>
        <v>0</v>
      </c>
      <c r="LC38" s="11">
        <f t="shared" ref="LC38:NN38" si="5">LC37/25%</f>
        <v>40</v>
      </c>
      <c r="LD38" s="11">
        <f t="shared" si="5"/>
        <v>0</v>
      </c>
      <c r="LE38" s="11">
        <f t="shared" si="5"/>
        <v>0</v>
      </c>
      <c r="LF38" s="11">
        <f t="shared" si="5"/>
        <v>28</v>
      </c>
      <c r="LG38" s="11">
        <f t="shared" si="5"/>
        <v>0</v>
      </c>
      <c r="LH38" s="11">
        <f t="shared" si="5"/>
        <v>12</v>
      </c>
      <c r="LI38" s="11">
        <f t="shared" si="5"/>
        <v>40</v>
      </c>
      <c r="LJ38" s="11">
        <f t="shared" si="5"/>
        <v>0</v>
      </c>
      <c r="LK38" s="11">
        <f t="shared" si="5"/>
        <v>0</v>
      </c>
      <c r="LL38" s="11">
        <f t="shared" si="5"/>
        <v>0</v>
      </c>
      <c r="LM38" s="11">
        <f t="shared" si="5"/>
        <v>40</v>
      </c>
      <c r="LN38" s="11">
        <f t="shared" si="5"/>
        <v>0</v>
      </c>
      <c r="LO38" s="11">
        <f t="shared" si="5"/>
        <v>0</v>
      </c>
      <c r="LP38" s="11">
        <f t="shared" si="5"/>
        <v>40</v>
      </c>
      <c r="LQ38" s="11">
        <f t="shared" si="5"/>
        <v>0</v>
      </c>
      <c r="LR38" s="11">
        <f t="shared" si="5"/>
        <v>28</v>
      </c>
      <c r="LS38" s="11">
        <f t="shared" si="5"/>
        <v>0</v>
      </c>
      <c r="LT38" s="11">
        <f t="shared" si="5"/>
        <v>12</v>
      </c>
      <c r="LU38" s="11">
        <f t="shared" si="5"/>
        <v>0</v>
      </c>
      <c r="LV38" s="11">
        <f t="shared" si="5"/>
        <v>40</v>
      </c>
      <c r="LW38" s="11">
        <f t="shared" si="5"/>
        <v>0</v>
      </c>
      <c r="LX38" s="11">
        <f t="shared" si="5"/>
        <v>0</v>
      </c>
      <c r="LY38" s="11">
        <f t="shared" si="5"/>
        <v>0</v>
      </c>
      <c r="LZ38" s="11">
        <f t="shared" si="5"/>
        <v>40</v>
      </c>
      <c r="MA38" s="11">
        <f t="shared" si="5"/>
        <v>40</v>
      </c>
      <c r="MB38" s="11">
        <f t="shared" si="5"/>
        <v>0</v>
      </c>
      <c r="MC38" s="11">
        <f t="shared" si="5"/>
        <v>0</v>
      </c>
      <c r="MD38" s="11">
        <f t="shared" si="5"/>
        <v>28</v>
      </c>
      <c r="ME38" s="11">
        <f t="shared" si="5"/>
        <v>12</v>
      </c>
      <c r="MF38" s="11">
        <f t="shared" si="5"/>
        <v>0</v>
      </c>
      <c r="MG38" s="11">
        <f t="shared" si="5"/>
        <v>0</v>
      </c>
      <c r="MH38" s="11">
        <f t="shared" si="5"/>
        <v>28</v>
      </c>
      <c r="MI38" s="11">
        <f t="shared" si="5"/>
        <v>12</v>
      </c>
      <c r="MJ38" s="11">
        <f t="shared" si="5"/>
        <v>40</v>
      </c>
      <c r="MK38" s="11">
        <f t="shared" si="5"/>
        <v>0</v>
      </c>
      <c r="ML38" s="11">
        <f t="shared" si="5"/>
        <v>0</v>
      </c>
      <c r="MM38" s="11">
        <f t="shared" si="5"/>
        <v>28</v>
      </c>
      <c r="MN38" s="11">
        <f t="shared" si="5"/>
        <v>12</v>
      </c>
      <c r="MO38" s="11">
        <f t="shared" si="5"/>
        <v>0</v>
      </c>
      <c r="MP38" s="11">
        <f t="shared" si="5"/>
        <v>40</v>
      </c>
      <c r="MQ38" s="11">
        <f t="shared" si="5"/>
        <v>0</v>
      </c>
      <c r="MR38" s="11">
        <f t="shared" si="5"/>
        <v>0</v>
      </c>
      <c r="MS38" s="11">
        <f t="shared" si="5"/>
        <v>40</v>
      </c>
      <c r="MT38" s="11">
        <f t="shared" si="5"/>
        <v>0</v>
      </c>
      <c r="MU38" s="11">
        <f t="shared" si="5"/>
        <v>0</v>
      </c>
      <c r="MV38" s="11">
        <f t="shared" si="5"/>
        <v>40</v>
      </c>
      <c r="MW38" s="11">
        <f t="shared" si="5"/>
        <v>0</v>
      </c>
      <c r="MX38" s="11">
        <f t="shared" si="5"/>
        <v>0</v>
      </c>
      <c r="MY38" s="11">
        <f t="shared" si="5"/>
        <v>40</v>
      </c>
      <c r="MZ38" s="11">
        <f t="shared" si="5"/>
        <v>0</v>
      </c>
      <c r="NA38" s="11">
        <f t="shared" si="5"/>
        <v>0</v>
      </c>
      <c r="NB38" s="11">
        <f t="shared" si="5"/>
        <v>40</v>
      </c>
      <c r="NC38" s="11">
        <f t="shared" si="5"/>
        <v>0</v>
      </c>
      <c r="ND38" s="11">
        <f t="shared" si="5"/>
        <v>0</v>
      </c>
      <c r="NE38" s="11">
        <f t="shared" si="5"/>
        <v>40</v>
      </c>
      <c r="NF38" s="11">
        <f t="shared" si="5"/>
        <v>0</v>
      </c>
      <c r="NG38" s="11">
        <f t="shared" si="5"/>
        <v>0</v>
      </c>
      <c r="NH38" s="11">
        <f t="shared" si="5"/>
        <v>40</v>
      </c>
      <c r="NI38" s="11">
        <f t="shared" si="5"/>
        <v>0</v>
      </c>
      <c r="NJ38" s="11">
        <f t="shared" si="5"/>
        <v>0</v>
      </c>
      <c r="NK38" s="11">
        <f t="shared" si="5"/>
        <v>40</v>
      </c>
      <c r="NL38" s="11">
        <f t="shared" si="5"/>
        <v>0</v>
      </c>
      <c r="NM38" s="11">
        <f t="shared" si="5"/>
        <v>0</v>
      </c>
      <c r="NN38" s="11">
        <f t="shared" si="5"/>
        <v>40</v>
      </c>
      <c r="NO38" s="11">
        <f t="shared" ref="NO38:PZ38" si="6">NO37/25%</f>
        <v>0</v>
      </c>
      <c r="NP38" s="11">
        <f t="shared" si="6"/>
        <v>0</v>
      </c>
      <c r="NQ38" s="11">
        <f t="shared" si="6"/>
        <v>28</v>
      </c>
      <c r="NR38" s="11">
        <f t="shared" si="6"/>
        <v>12</v>
      </c>
      <c r="NS38" s="11">
        <f t="shared" si="6"/>
        <v>0</v>
      </c>
      <c r="NT38" s="11">
        <f t="shared" si="6"/>
        <v>28</v>
      </c>
      <c r="NU38" s="11">
        <f t="shared" si="6"/>
        <v>12</v>
      </c>
      <c r="NV38" s="11">
        <f t="shared" si="6"/>
        <v>0</v>
      </c>
      <c r="NW38" s="11">
        <f t="shared" si="6"/>
        <v>0</v>
      </c>
      <c r="NX38" s="11">
        <f t="shared" si="6"/>
        <v>40</v>
      </c>
      <c r="NY38" s="11">
        <f t="shared" si="6"/>
        <v>0</v>
      </c>
      <c r="NZ38" s="11">
        <f t="shared" si="6"/>
        <v>28</v>
      </c>
      <c r="OA38" s="11">
        <f t="shared" si="6"/>
        <v>12</v>
      </c>
      <c r="OB38" s="11">
        <f t="shared" si="6"/>
        <v>0</v>
      </c>
      <c r="OC38" s="11">
        <f t="shared" si="6"/>
        <v>0</v>
      </c>
      <c r="OD38" s="11">
        <f t="shared" si="6"/>
        <v>40</v>
      </c>
      <c r="OE38" s="11">
        <f t="shared" si="6"/>
        <v>0</v>
      </c>
      <c r="OF38" s="11">
        <f t="shared" si="6"/>
        <v>40</v>
      </c>
      <c r="OG38" s="11">
        <f t="shared" si="6"/>
        <v>0</v>
      </c>
      <c r="OH38" s="11">
        <f t="shared" si="6"/>
        <v>0</v>
      </c>
      <c r="OI38" s="11">
        <f t="shared" si="6"/>
        <v>40</v>
      </c>
      <c r="OJ38" s="11">
        <f t="shared" si="6"/>
        <v>0</v>
      </c>
      <c r="OK38" s="11">
        <f t="shared" si="6"/>
        <v>0</v>
      </c>
      <c r="OL38" s="11">
        <f t="shared" si="6"/>
        <v>28</v>
      </c>
      <c r="OM38" s="11">
        <f t="shared" si="6"/>
        <v>12</v>
      </c>
      <c r="ON38" s="11">
        <f t="shared" si="6"/>
        <v>0</v>
      </c>
      <c r="OO38" s="11">
        <f t="shared" si="6"/>
        <v>28</v>
      </c>
      <c r="OP38" s="11">
        <f t="shared" si="6"/>
        <v>0</v>
      </c>
      <c r="OQ38" s="11">
        <f t="shared" si="6"/>
        <v>12</v>
      </c>
      <c r="OR38" s="11">
        <f t="shared" si="6"/>
        <v>40</v>
      </c>
      <c r="OS38" s="11">
        <f t="shared" si="6"/>
        <v>0</v>
      </c>
      <c r="OT38" s="11">
        <f t="shared" si="6"/>
        <v>0</v>
      </c>
      <c r="OU38" s="11">
        <f t="shared" si="6"/>
        <v>40</v>
      </c>
      <c r="OV38" s="11">
        <f t="shared" si="6"/>
        <v>0</v>
      </c>
      <c r="OW38" s="11">
        <f t="shared" si="6"/>
        <v>0</v>
      </c>
      <c r="OX38" s="11">
        <f t="shared" si="6"/>
        <v>0</v>
      </c>
      <c r="OY38" s="11">
        <f t="shared" si="6"/>
        <v>28</v>
      </c>
      <c r="OZ38" s="11">
        <f t="shared" si="6"/>
        <v>12</v>
      </c>
      <c r="PA38" s="11">
        <f t="shared" si="6"/>
        <v>16</v>
      </c>
      <c r="PB38" s="11">
        <f t="shared" si="6"/>
        <v>12</v>
      </c>
      <c r="PC38" s="11">
        <f t="shared" si="6"/>
        <v>12</v>
      </c>
      <c r="PD38" s="11">
        <f t="shared" si="6"/>
        <v>40</v>
      </c>
      <c r="PE38" s="11">
        <f t="shared" si="6"/>
        <v>0</v>
      </c>
      <c r="PF38" s="11">
        <f t="shared" si="6"/>
        <v>0</v>
      </c>
      <c r="PG38" s="11">
        <f t="shared" si="6"/>
        <v>0</v>
      </c>
      <c r="PH38" s="11">
        <f t="shared" si="6"/>
        <v>16</v>
      </c>
      <c r="PI38" s="11">
        <f t="shared" si="6"/>
        <v>24</v>
      </c>
      <c r="PJ38" s="11">
        <f t="shared" si="6"/>
        <v>0</v>
      </c>
      <c r="PK38" s="11">
        <f t="shared" si="6"/>
        <v>28</v>
      </c>
      <c r="PL38" s="11">
        <f t="shared" si="6"/>
        <v>12</v>
      </c>
      <c r="PM38" s="11">
        <f t="shared" si="6"/>
        <v>0</v>
      </c>
      <c r="PN38" s="11">
        <f t="shared" si="6"/>
        <v>28</v>
      </c>
      <c r="PO38" s="11">
        <f t="shared" si="6"/>
        <v>12</v>
      </c>
      <c r="PP38" s="11">
        <f t="shared" si="6"/>
        <v>28</v>
      </c>
      <c r="PQ38" s="11">
        <f t="shared" si="6"/>
        <v>12</v>
      </c>
      <c r="PR38" s="11">
        <f t="shared" si="6"/>
        <v>0</v>
      </c>
      <c r="PS38" s="11">
        <f t="shared" si="6"/>
        <v>0</v>
      </c>
      <c r="PT38" s="11">
        <f t="shared" si="6"/>
        <v>28</v>
      </c>
      <c r="PU38" s="11">
        <f t="shared" si="6"/>
        <v>16</v>
      </c>
      <c r="PV38" s="11">
        <f t="shared" si="6"/>
        <v>0</v>
      </c>
      <c r="PW38" s="11">
        <f t="shared" si="6"/>
        <v>0</v>
      </c>
      <c r="PX38" s="11">
        <f t="shared" si="6"/>
        <v>40</v>
      </c>
      <c r="PY38" s="11">
        <f t="shared" si="6"/>
        <v>28</v>
      </c>
      <c r="PZ38" s="11">
        <f t="shared" si="6"/>
        <v>0</v>
      </c>
      <c r="QA38" s="11">
        <f t="shared" ref="QA38:SL38" si="7">QA37/25%</f>
        <v>12</v>
      </c>
      <c r="QB38" s="11">
        <f t="shared" si="7"/>
        <v>40</v>
      </c>
      <c r="QC38" s="11">
        <f t="shared" si="7"/>
        <v>0</v>
      </c>
      <c r="QD38" s="11">
        <f t="shared" si="7"/>
        <v>0</v>
      </c>
      <c r="QE38" s="11">
        <f t="shared" si="7"/>
        <v>40</v>
      </c>
      <c r="QF38" s="11">
        <f t="shared" si="7"/>
        <v>0</v>
      </c>
      <c r="QG38" s="11">
        <f t="shared" si="7"/>
        <v>0</v>
      </c>
      <c r="QH38" s="11">
        <f t="shared" si="7"/>
        <v>40</v>
      </c>
      <c r="QI38" s="11">
        <f t="shared" si="7"/>
        <v>0</v>
      </c>
      <c r="QJ38" s="11">
        <f t="shared" si="7"/>
        <v>0</v>
      </c>
      <c r="QK38" s="11">
        <f t="shared" si="7"/>
        <v>40</v>
      </c>
      <c r="QL38" s="11">
        <f t="shared" si="7"/>
        <v>0</v>
      </c>
      <c r="QM38" s="11">
        <f t="shared" si="7"/>
        <v>0</v>
      </c>
      <c r="QN38" s="11">
        <f t="shared" si="7"/>
        <v>28</v>
      </c>
      <c r="QO38" s="11">
        <f t="shared" si="7"/>
        <v>12</v>
      </c>
      <c r="QP38" s="11">
        <f t="shared" si="7"/>
        <v>0</v>
      </c>
      <c r="QQ38" s="11">
        <f t="shared" si="7"/>
        <v>0</v>
      </c>
      <c r="QR38" s="11">
        <f t="shared" si="7"/>
        <v>12</v>
      </c>
      <c r="QS38" s="11">
        <f t="shared" si="7"/>
        <v>28</v>
      </c>
      <c r="QT38" s="11">
        <f t="shared" si="7"/>
        <v>12</v>
      </c>
      <c r="QU38" s="11">
        <f t="shared" si="7"/>
        <v>16</v>
      </c>
      <c r="QV38" s="11">
        <f t="shared" si="7"/>
        <v>12</v>
      </c>
      <c r="QW38" s="11">
        <f t="shared" si="7"/>
        <v>0</v>
      </c>
      <c r="QX38" s="11">
        <f t="shared" si="7"/>
        <v>0</v>
      </c>
      <c r="QY38" s="11">
        <f t="shared" si="7"/>
        <v>40</v>
      </c>
      <c r="QZ38" s="11">
        <f t="shared" si="7"/>
        <v>0</v>
      </c>
      <c r="RA38" s="11">
        <f t="shared" si="7"/>
        <v>28</v>
      </c>
      <c r="RB38" s="11">
        <f t="shared" si="7"/>
        <v>12</v>
      </c>
      <c r="RC38" s="11">
        <f t="shared" si="7"/>
        <v>0</v>
      </c>
      <c r="RD38" s="11">
        <f t="shared" si="7"/>
        <v>16</v>
      </c>
      <c r="RE38" s="11">
        <f t="shared" si="7"/>
        <v>24</v>
      </c>
      <c r="RF38" s="11">
        <f t="shared" si="7"/>
        <v>0</v>
      </c>
      <c r="RG38" s="11">
        <f t="shared" si="7"/>
        <v>0</v>
      </c>
      <c r="RH38" s="11">
        <f t="shared" si="7"/>
        <v>40</v>
      </c>
      <c r="RI38" s="11">
        <f t="shared" si="7"/>
        <v>0</v>
      </c>
      <c r="RJ38" s="11">
        <f t="shared" si="7"/>
        <v>28</v>
      </c>
      <c r="RK38" s="11">
        <f t="shared" si="7"/>
        <v>12</v>
      </c>
      <c r="RL38" s="11">
        <f t="shared" si="7"/>
        <v>0</v>
      </c>
      <c r="RM38" s="11">
        <f t="shared" si="7"/>
        <v>40</v>
      </c>
      <c r="RN38" s="11">
        <f t="shared" si="7"/>
        <v>0</v>
      </c>
      <c r="RO38" s="11">
        <f t="shared" si="7"/>
        <v>0</v>
      </c>
      <c r="RP38" s="11">
        <f t="shared" si="7"/>
        <v>40</v>
      </c>
      <c r="RQ38" s="11">
        <f t="shared" si="7"/>
        <v>0</v>
      </c>
      <c r="RR38" s="11">
        <f t="shared" si="7"/>
        <v>0</v>
      </c>
      <c r="RS38" s="11">
        <f t="shared" si="7"/>
        <v>0</v>
      </c>
      <c r="RT38" s="11">
        <f t="shared" si="7"/>
        <v>40</v>
      </c>
      <c r="RU38" s="11">
        <f t="shared" si="7"/>
        <v>0</v>
      </c>
      <c r="RV38" s="11">
        <f t="shared" si="7"/>
        <v>28</v>
      </c>
      <c r="RW38" s="11">
        <f t="shared" si="7"/>
        <v>12</v>
      </c>
      <c r="RX38" s="11">
        <f t="shared" si="7"/>
        <v>0</v>
      </c>
      <c r="RY38" s="11">
        <f t="shared" si="7"/>
        <v>40</v>
      </c>
      <c r="RZ38" s="11">
        <f t="shared" si="7"/>
        <v>0</v>
      </c>
      <c r="SA38" s="11">
        <f t="shared" si="7"/>
        <v>40</v>
      </c>
      <c r="SB38" s="11">
        <f t="shared" si="7"/>
        <v>0</v>
      </c>
      <c r="SC38" s="11">
        <f t="shared" si="7"/>
        <v>0</v>
      </c>
      <c r="SD38" s="11">
        <f t="shared" si="7"/>
        <v>40</v>
      </c>
      <c r="SE38" s="11">
        <f t="shared" si="7"/>
        <v>0</v>
      </c>
      <c r="SF38" s="11">
        <f t="shared" si="7"/>
        <v>0</v>
      </c>
      <c r="SG38" s="11">
        <f t="shared" si="7"/>
        <v>0</v>
      </c>
      <c r="SH38" s="11">
        <f t="shared" si="7"/>
        <v>40</v>
      </c>
      <c r="SI38" s="11">
        <f t="shared" si="7"/>
        <v>0</v>
      </c>
      <c r="SJ38" s="11">
        <f t="shared" si="7"/>
        <v>40</v>
      </c>
      <c r="SK38" s="11">
        <f t="shared" si="7"/>
        <v>0</v>
      </c>
      <c r="SL38" s="11">
        <f t="shared" si="7"/>
        <v>0</v>
      </c>
      <c r="SM38" s="11">
        <f t="shared" ref="SM38:TG38" si="8">SM37/25%</f>
        <v>28</v>
      </c>
      <c r="SN38" s="11">
        <f t="shared" si="8"/>
        <v>12</v>
      </c>
      <c r="SO38" s="11">
        <f t="shared" si="8"/>
        <v>0</v>
      </c>
      <c r="SP38" s="11">
        <f t="shared" si="8"/>
        <v>40</v>
      </c>
      <c r="SQ38" s="11">
        <f t="shared" si="8"/>
        <v>0</v>
      </c>
      <c r="SR38" s="11">
        <f t="shared" si="8"/>
        <v>0</v>
      </c>
      <c r="SS38" s="11">
        <f t="shared" si="8"/>
        <v>28</v>
      </c>
      <c r="ST38" s="11">
        <f t="shared" si="8"/>
        <v>12</v>
      </c>
      <c r="SU38" s="11">
        <f t="shared" si="8"/>
        <v>0</v>
      </c>
      <c r="SV38" s="11">
        <f t="shared" si="8"/>
        <v>28</v>
      </c>
      <c r="SW38" s="11">
        <f t="shared" si="8"/>
        <v>12</v>
      </c>
      <c r="SX38" s="11">
        <f t="shared" si="8"/>
        <v>0</v>
      </c>
      <c r="SY38" s="11">
        <f t="shared" si="8"/>
        <v>40</v>
      </c>
      <c r="SZ38" s="11">
        <f t="shared" si="8"/>
        <v>0</v>
      </c>
      <c r="TA38" s="11">
        <f t="shared" si="8"/>
        <v>0</v>
      </c>
      <c r="TB38" s="11">
        <f t="shared" si="8"/>
        <v>0</v>
      </c>
      <c r="TC38" s="11">
        <f t="shared" si="8"/>
        <v>0</v>
      </c>
      <c r="TD38" s="11">
        <f t="shared" si="8"/>
        <v>40</v>
      </c>
      <c r="TE38" s="11">
        <f t="shared" si="8"/>
        <v>0</v>
      </c>
      <c r="TF38" s="11">
        <f t="shared" si="8"/>
        <v>40</v>
      </c>
      <c r="TG38" s="11">
        <f t="shared" si="8"/>
        <v>0</v>
      </c>
    </row>
    <row r="40" spans="1:527" x14ac:dyDescent="0.25">
      <c r="B40" s="12" t="s">
        <v>2386</v>
      </c>
    </row>
    <row r="41" spans="1:527" x14ac:dyDescent="0.25">
      <c r="B41" t="s">
        <v>2387</v>
      </c>
      <c r="C41" t="s">
        <v>2400</v>
      </c>
      <c r="D41">
        <f>(C38+F38+I38+L38+O38+R38+U38+X38+AA38+AD38+AG38+AJ38+AM38+AP38+AS38+AV38+AY38+BB38+BE38+BH38+BK38+BN38)/22</f>
        <v>27.09090909090909</v>
      </c>
    </row>
    <row r="42" spans="1:527" x14ac:dyDescent="0.25">
      <c r="B42" t="s">
        <v>2389</v>
      </c>
      <c r="C42" t="s">
        <v>2400</v>
      </c>
      <c r="D42">
        <f>(D38+G38+J38+M38+P38+S38+V38+Y38+AB38+AE38+AH38+AK38+AN38+AQ38+AT38+AW38+AZ38+BC38+BF38+BI38+BL38+BO38)/22</f>
        <v>9.6363636363636367</v>
      </c>
    </row>
    <row r="43" spans="1:527" x14ac:dyDescent="0.25">
      <c r="B43" t="s">
        <v>2390</v>
      </c>
      <c r="C43" t="s">
        <v>2400</v>
      </c>
      <c r="D43">
        <f>(E38+H38+K38+N38+Q38+T38+W38+Z38+AC38+AF38+AI38+AL38+AO38+AR38+AU38+AX38+BA38+BD38+BG38+BJ38+BM38+BP38)/22</f>
        <v>3.2727272727272729</v>
      </c>
    </row>
    <row r="45" spans="1:527" x14ac:dyDescent="0.25">
      <c r="B45" t="s">
        <v>2387</v>
      </c>
      <c r="C45" t="s">
        <v>2401</v>
      </c>
      <c r="D45">
        <f>(BQ38+BT38+BW38+BZ38+CC38+CF38+CI38+CL38+CO38+CR38+CU38+CX38+DA38+DD38+DG38+DJ38+DM38+DP38+DS38+DV38+DY38+EB38+EE38+EH38+EK38+EN38+EQ38+ET38+EW38+EZ38+FC38+FF38+FI38+FL38+FO38+FR38+FU38+FX38+GA38+GD38+GG38+GJ38)/42</f>
        <v>13.80952380952381</v>
      </c>
    </row>
    <row r="46" spans="1:527" x14ac:dyDescent="0.25">
      <c r="B46" t="s">
        <v>2389</v>
      </c>
      <c r="C46" t="s">
        <v>2401</v>
      </c>
      <c r="D46">
        <f>(BR38+BU38+BX38+CA38+CD38+CG38+CJ38+CM38+CP38+CS38+CV38+CY38+DB38+DE38+DH38+DK38+DN38+DQ38+DT38+DW38+DZ38+EC38+EF38+EI38+EL38+EO38+ER38+EU38+EX38+FA38+FD38+FG38+FJ38+FM38+FP38+FS38+FV38+FY38+GB38+GE38+GH38+GK38)/42</f>
        <v>15.428571428571429</v>
      </c>
    </row>
    <row r="47" spans="1:527" x14ac:dyDescent="0.25">
      <c r="B47" t="s">
        <v>2390</v>
      </c>
      <c r="C47" t="s">
        <v>2401</v>
      </c>
      <c r="D47">
        <f>(BS38+BV38+BY38+CB38+CE38+CH38+CK38+CN38+CQ38+CT38+CW38+CZ38+DC38+DF38+DI38+DL38+DO38+DR38+DU38+DX38+EA38+ED38+EG38+EJ38+EM38+EP38+ES38+EV38+EY38+FB38+FE38+FH38+FK38+FN38+FQ38+FT38+FW38+FZ38+GC38+GF38+GI38+GL38)/42</f>
        <v>10.857142857142858</v>
      </c>
    </row>
    <row r="49" spans="2:4" x14ac:dyDescent="0.25">
      <c r="B49" t="s">
        <v>2387</v>
      </c>
      <c r="C49" t="s">
        <v>2402</v>
      </c>
      <c r="D49" s="40">
        <f>(GM38+GP38+GS38+GV38+GY38+HB38+HE38+HH38+HK38+HN38+HQ38+HT38+HW38)/13</f>
        <v>13.846153846153847</v>
      </c>
    </row>
    <row r="50" spans="2:4" x14ac:dyDescent="0.25">
      <c r="B50" t="s">
        <v>2389</v>
      </c>
      <c r="C50" t="s">
        <v>2402</v>
      </c>
      <c r="D50">
        <f>(GN38+GQ38+GT38+GW38+GZ38+HC38+HF38+HI38+HL38+HO38+HR38+HU38+HX38)/13</f>
        <v>16.307692307692307</v>
      </c>
    </row>
    <row r="51" spans="2:4" x14ac:dyDescent="0.25">
      <c r="B51" t="s">
        <v>2390</v>
      </c>
      <c r="C51" t="s">
        <v>2402</v>
      </c>
      <c r="D51">
        <f>(GO38+GR38+GU38+GX38+HA38+HD38+HG38+HJ38+HM38+HP38+HS38+HV38+HY38)/13</f>
        <v>9.8461538461538467</v>
      </c>
    </row>
    <row r="53" spans="2:4" x14ac:dyDescent="0.25">
      <c r="B53" t="s">
        <v>2387</v>
      </c>
      <c r="C53" t="s">
        <v>2403</v>
      </c>
      <c r="D53">
        <f>(HZ38+IC38+IF38+II38+IL38+IO38+IR38+IU38+IX38+JA38+JD38+JG38+JJ38+JM38+JP38+JS38+JV38+JY38+KB38+KE38+KH38+KK38+KN38+KQ38+KT38+KW38+KZ38+LC38+LF38+LI38+LL38+LO38+LR38+LU38+LX38+MA38+MD38+MG38+MJ38+MM38+MP38+MS38+MV38+MY38+NB38+NE38+NH38+NK38+NN38+NQ38+NT38+NW38+NZ38+OC38+OF38+OI38+OL38+OP38)/58</f>
        <v>23.724137931034484</v>
      </c>
    </row>
    <row r="54" spans="2:4" x14ac:dyDescent="0.25">
      <c r="B54" t="s">
        <v>2389</v>
      </c>
      <c r="C54" t="s">
        <v>2403</v>
      </c>
      <c r="D54">
        <f>(IA38+ID38+IG38+IJ38+IM38+IP38+IS38+IV38+IY38+JB38+JE38+JH38+JK38+JN38+JQ38+JT38+JW38+JZ38+KC38+KF38+KI38+KL38+KO38+KR38+KU38+KX38+LA38+LD38+LG38+LJ38+LM38+LP38+LS38+LV38+LY38+MB38+ME38+MH38+MK38+MN38+MQ38+MT38+MW38+MZ38+NC38+NF38+NI38+NL38+NO38+NR38+NU38+NX38+OA38+OD38+OG38+OJ38+OM38+OP38)/58</f>
        <v>11.448275862068966</v>
      </c>
    </row>
    <row r="55" spans="2:4" x14ac:dyDescent="0.25">
      <c r="B55" t="s">
        <v>2390</v>
      </c>
      <c r="C55" t="s">
        <v>2403</v>
      </c>
      <c r="D55">
        <f>(IB38+IE38+IH38+IK38+IN38+IQ38+IT38+IW38+IZ38+JC38+JF38+JI38+JL38+JO38+JR38+JU38+JX38+KA38+KD38+KG38+KJ38+KM38+KP38+KS38+KV38+KY38+LB38+LE38+LH38+LK38+LN38+LQ38+LT38+LW38+LZ38+MC38+MF38+MI38+ML38+MO38+MR38+MU38+MX38+NA38+ND38+NG38+NJ38+NM38+NP38+NS38+NV38+NY38+OB38+OE38+OH38+OK38+ON38+OQ38)/58</f>
        <v>4.3448275862068968</v>
      </c>
    </row>
    <row r="57" spans="2:4" x14ac:dyDescent="0.25">
      <c r="B57" t="s">
        <v>2387</v>
      </c>
      <c r="C57" t="s">
        <v>2404</v>
      </c>
      <c r="D57" s="40">
        <f>(OR38+OU38+OX38+PA38+PD38+PG38+PJ38+PM38+PP38+PS38+PV38+PY38+QB38+QE38+QH38+QK38+QN38+QQ38+QT38+QW38+QZ38+RC38+RF38+RI38+RL38+RO38+RR38+RU38+RX38+SA38+SD38+SG38+SJ38+SM38+SP38+SS38+SV38+SY38+TB38+TE38)/40</f>
        <v>16.899999999999999</v>
      </c>
    </row>
    <row r="58" spans="2:4" x14ac:dyDescent="0.25">
      <c r="B58" t="s">
        <v>2389</v>
      </c>
      <c r="C58" t="s">
        <v>2404</v>
      </c>
      <c r="D58">
        <f>(OS38+OV38+OY38+PB38+PE38+PH38+PK38+PN38+PQ38+PT38+PW38+PZ38+QC38+QF38+QI38+QL38+QO38+QR38+QU38+QX38+RA38+RD38+RG38+RJ38+RM38+RP38+RS38+RV38+RY38+SB38+SE38+SH38+SK38+SN38+SQ38+ST38+SW38+SZ38+TC38+TF38)/40</f>
        <v>13.2</v>
      </c>
    </row>
    <row r="59" spans="2:4" x14ac:dyDescent="0.25">
      <c r="B59" t="s">
        <v>2390</v>
      </c>
      <c r="C59" t="s">
        <v>2404</v>
      </c>
      <c r="D59">
        <f>(OT38+OW38+OZ38+PC38+PF38+PI38+PL38+PO38+PR38+PU38+PX38+QA38+QD38+QG38+QJ38+QM38+QP38+QS38+QV38+QY38+RB38+RE38+RH38+RK38+RN38+RQ38+RT38+RW38+RZ38+SC38+SF38+SI38+SL38+SO38+SR38+SU38+SX38+TA38+TD38+TG38)/40</f>
        <v>10</v>
      </c>
    </row>
  </sheetData>
  <mergeCells count="376">
    <mergeCell ref="TE11:TG11"/>
    <mergeCell ref="TE12:TG12"/>
    <mergeCell ref="DY5:FN5"/>
    <mergeCell ref="FO5:GL5"/>
    <mergeCell ref="BQ5:DX5"/>
    <mergeCell ref="LO12:LQ12"/>
    <mergeCell ref="LL12:LN12"/>
    <mergeCell ref="LI11:LK11"/>
    <mergeCell ref="LI12:LK12"/>
    <mergeCell ref="IU11:IW11"/>
    <mergeCell ref="IU12:IW12"/>
    <mergeCell ref="KQ11:KS11"/>
    <mergeCell ref="KN11:KP11"/>
    <mergeCell ref="JD11:JF11"/>
    <mergeCell ref="QT12:QV12"/>
    <mergeCell ref="QW12:QY12"/>
    <mergeCell ref="QZ12:RB12"/>
    <mergeCell ref="QH12:QJ12"/>
    <mergeCell ref="QK12:QM12"/>
    <mergeCell ref="QN12:QP12"/>
    <mergeCell ref="KW12:KY12"/>
    <mergeCell ref="KZ12:LB12"/>
    <mergeCell ref="LC12:LE12"/>
    <mergeCell ref="LF12:LH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QQ12:QS12"/>
    <mergeCell ref="OX12:OZ12"/>
    <mergeCell ref="PA12:PC12"/>
    <mergeCell ref="PD12:PF12"/>
    <mergeCell ref="NQ12:NS12"/>
    <mergeCell ref="NT12:NV12"/>
    <mergeCell ref="NW12:NY12"/>
    <mergeCell ref="NZ12:OB12"/>
    <mergeCell ref="OC12:OE12"/>
    <mergeCell ref="OF12:OH12"/>
    <mergeCell ref="NB12:ND12"/>
    <mergeCell ref="NE12:NG12"/>
    <mergeCell ref="NH12:NJ12"/>
    <mergeCell ref="NK12:NM12"/>
    <mergeCell ref="NN12:NP12"/>
    <mergeCell ref="FX12:FZ12"/>
    <mergeCell ref="A37:B37"/>
    <mergeCell ref="A38:B38"/>
    <mergeCell ref="EZ12:FB12"/>
    <mergeCell ref="FC12:FE12"/>
    <mergeCell ref="FF12:FH12"/>
    <mergeCell ref="FI12:FK12"/>
    <mergeCell ref="PY12:QA12"/>
    <mergeCell ref="QB12:QD12"/>
    <mergeCell ref="QE12:QG12"/>
    <mergeCell ref="PG12:PI12"/>
    <mergeCell ref="PJ12:PL12"/>
    <mergeCell ref="PM12:PO12"/>
    <mergeCell ref="PP12:PR12"/>
    <mergeCell ref="PS12:PU12"/>
    <mergeCell ref="PV12:PX12"/>
    <mergeCell ref="OR12:OT12"/>
    <mergeCell ref="OU12:OW12"/>
    <mergeCell ref="GA12:GC12"/>
    <mergeCell ref="LU12:LW12"/>
    <mergeCell ref="LX12:LZ12"/>
    <mergeCell ref="MA12:MC12"/>
    <mergeCell ref="MD12:MF12"/>
    <mergeCell ref="MG12:MI12"/>
    <mergeCell ref="MJ12:ML12"/>
    <mergeCell ref="LR12:LT12"/>
    <mergeCell ref="KE12:KG12"/>
    <mergeCell ref="KH12:KJ12"/>
    <mergeCell ref="KK12:KM12"/>
    <mergeCell ref="KN12:KP12"/>
    <mergeCell ref="KQ12:KS12"/>
    <mergeCell ref="KT12:KV12"/>
    <mergeCell ref="JM12:JO12"/>
    <mergeCell ref="JP12:JR12"/>
    <mergeCell ref="JS12:JU12"/>
    <mergeCell ref="JV12:JX12"/>
    <mergeCell ref="JY12:KA12"/>
    <mergeCell ref="KB12:KD12"/>
    <mergeCell ref="IL12:IN12"/>
    <mergeCell ref="IO12:IQ12"/>
    <mergeCell ref="IR12:IT12"/>
    <mergeCell ref="JG12:JI12"/>
    <mergeCell ref="JJ12:JL12"/>
    <mergeCell ref="HK12:HM12"/>
    <mergeCell ref="HZ12:IB12"/>
    <mergeCell ref="IC12:IE12"/>
    <mergeCell ref="IF12:IH12"/>
    <mergeCell ref="II12:IK12"/>
    <mergeCell ref="HN12:HP12"/>
    <mergeCell ref="HQ12:HS12"/>
    <mergeCell ref="HT12:HV12"/>
    <mergeCell ref="HW12:HY12"/>
    <mergeCell ref="IX12:IZ12"/>
    <mergeCell ref="JA12:JC12"/>
    <mergeCell ref="JD12:JF12"/>
    <mergeCell ref="GS12:GU12"/>
    <mergeCell ref="GV12:GX12"/>
    <mergeCell ref="GY12:HA12"/>
    <mergeCell ref="HB12:HD12"/>
    <mergeCell ref="HE12:HG12"/>
    <mergeCell ref="HH12:HJ12"/>
    <mergeCell ref="EN12:EP12"/>
    <mergeCell ref="EQ12:ES12"/>
    <mergeCell ref="ET12:EV12"/>
    <mergeCell ref="EW12:EY12"/>
    <mergeCell ref="GM12:GO12"/>
    <mergeCell ref="GP12:GR12"/>
    <mergeCell ref="FL12:FN12"/>
    <mergeCell ref="FO12:FQ12"/>
    <mergeCell ref="FR12:FT12"/>
    <mergeCell ref="FU12:FW12"/>
    <mergeCell ref="GD12:GF12"/>
    <mergeCell ref="GJ12:GL12"/>
    <mergeCell ref="GG12:GI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QZ11:RB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QH11:QJ11"/>
    <mergeCell ref="QK11:QM11"/>
    <mergeCell ref="QN11:QP11"/>
    <mergeCell ref="QQ11:QS11"/>
    <mergeCell ref="QT11:QV11"/>
    <mergeCell ref="QW11:QY11"/>
    <mergeCell ref="PP11:PR11"/>
    <mergeCell ref="PS11:PU11"/>
    <mergeCell ref="PV11:PX11"/>
    <mergeCell ref="PY11:QA11"/>
    <mergeCell ref="QB11:QD11"/>
    <mergeCell ref="QE11:QG11"/>
    <mergeCell ref="OX11:OZ11"/>
    <mergeCell ref="PA11:PC11"/>
    <mergeCell ref="PD11:PF11"/>
    <mergeCell ref="PG11:PI11"/>
    <mergeCell ref="PJ11:PL11"/>
    <mergeCell ref="PM11:PO11"/>
    <mergeCell ref="MY11:NA11"/>
    <mergeCell ref="NB11:ND11"/>
    <mergeCell ref="NE11:NG11"/>
    <mergeCell ref="NH11:NJ11"/>
    <mergeCell ref="OR11:OT11"/>
    <mergeCell ref="OU11:OW11"/>
    <mergeCell ref="NW11:NY11"/>
    <mergeCell ref="NZ11:OB11"/>
    <mergeCell ref="OC11:OE11"/>
    <mergeCell ref="OF11:OH11"/>
    <mergeCell ref="MJ11:ML11"/>
    <mergeCell ref="MP11:MR11"/>
    <mergeCell ref="MS11:MU11"/>
    <mergeCell ref="MV11:MX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L11:LN11"/>
    <mergeCell ref="KE11:KG11"/>
    <mergeCell ref="KH11:KJ11"/>
    <mergeCell ref="KK11:KM11"/>
    <mergeCell ref="KT11:KV11"/>
    <mergeCell ref="MG11:MI11"/>
    <mergeCell ref="JV11:JX11"/>
    <mergeCell ref="JY11:KA11"/>
    <mergeCell ref="KB11:KD11"/>
    <mergeCell ref="JG11:JI11"/>
    <mergeCell ref="JJ11:JL11"/>
    <mergeCell ref="JM11:JO11"/>
    <mergeCell ref="JP11:JR11"/>
    <mergeCell ref="JS11:JU11"/>
    <mergeCell ref="KW11:KY11"/>
    <mergeCell ref="IC11:IE11"/>
    <mergeCell ref="IF11:IH11"/>
    <mergeCell ref="II11:IK11"/>
    <mergeCell ref="IL11:IN11"/>
    <mergeCell ref="IO11:IQ11"/>
    <mergeCell ref="IR11:IT11"/>
    <mergeCell ref="HB11:HD11"/>
    <mergeCell ref="HE11:HG11"/>
    <mergeCell ref="HH11:HJ11"/>
    <mergeCell ref="HK11:HM11"/>
    <mergeCell ref="HZ11:IB11"/>
    <mergeCell ref="GP11:GR11"/>
    <mergeCell ref="GS11:GU11"/>
    <mergeCell ref="GV11:GX11"/>
    <mergeCell ref="GY11:HA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GM11:GO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NB4:OQ4"/>
    <mergeCell ref="FO4:GL4"/>
    <mergeCell ref="AM11:AO11"/>
    <mergeCell ref="AP11:AR11"/>
    <mergeCell ref="AS11:AU11"/>
    <mergeCell ref="NB5:OQ5"/>
    <mergeCell ref="HN11:HP11"/>
    <mergeCell ref="HQ11:HS11"/>
    <mergeCell ref="HT11:HV11"/>
    <mergeCell ref="HW11:HY11"/>
    <mergeCell ref="IX11:IZ11"/>
    <mergeCell ref="JA11:JC11"/>
    <mergeCell ref="MM11:MO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GM5:HY5"/>
    <mergeCell ref="HZ5:JF5"/>
    <mergeCell ref="JG5:KM5"/>
    <mergeCell ref="KN5:LQ5"/>
    <mergeCell ref="LR5:NA5"/>
    <mergeCell ref="GM4:HY4"/>
    <mergeCell ref="HZ4:JF4"/>
    <mergeCell ref="JG4:KM4"/>
    <mergeCell ref="KN4:LQ4"/>
    <mergeCell ref="LR4:NA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OI12:OK12"/>
    <mergeCell ref="OL12:ON12"/>
    <mergeCell ref="OO12:OQ12"/>
    <mergeCell ref="OO11:OQ11"/>
    <mergeCell ref="OL11:ON11"/>
    <mergeCell ref="OI11:OK11"/>
    <mergeCell ref="MM12:MO12"/>
    <mergeCell ref="MP12:MR12"/>
    <mergeCell ref="MS12:MU12"/>
    <mergeCell ref="MV12:MX12"/>
    <mergeCell ref="MY12:NA12"/>
    <mergeCell ref="NK11:NM11"/>
    <mergeCell ref="NN11:NP11"/>
    <mergeCell ref="NQ11:NS11"/>
    <mergeCell ref="NT11:NV11"/>
    <mergeCell ref="SP11:SR11"/>
    <mergeCell ref="SS11:SU11"/>
    <mergeCell ref="SV11:SX11"/>
    <mergeCell ref="SY11:TA11"/>
    <mergeCell ref="TB11:TD11"/>
    <mergeCell ref="RC11:RE11"/>
    <mergeCell ref="RF11:RH11"/>
    <mergeCell ref="RI11:RK11"/>
    <mergeCell ref="RL11:RN11"/>
    <mergeCell ref="RO11:RQ11"/>
    <mergeCell ref="RR11:RT11"/>
    <mergeCell ref="RU11:RW11"/>
    <mergeCell ref="RX11:RZ11"/>
    <mergeCell ref="SA11:SC11"/>
    <mergeCell ref="OR4:TG4"/>
    <mergeCell ref="OR5:TG5"/>
    <mergeCell ref="SA12:SC12"/>
    <mergeCell ref="RX12:RZ12"/>
    <mergeCell ref="RU12:RW12"/>
    <mergeCell ref="RR12:RT12"/>
    <mergeCell ref="RO12:RQ12"/>
    <mergeCell ref="RL12:RN12"/>
    <mergeCell ref="RI12:RK12"/>
    <mergeCell ref="RF12:RH12"/>
    <mergeCell ref="RC12:RE12"/>
    <mergeCell ref="TB12:TD12"/>
    <mergeCell ref="SY12:TA12"/>
    <mergeCell ref="SV12:SX12"/>
    <mergeCell ref="SS12:SU12"/>
    <mergeCell ref="SP12:SR12"/>
    <mergeCell ref="SM12:SO12"/>
    <mergeCell ref="SJ12:SL12"/>
    <mergeCell ref="SG12:SI12"/>
    <mergeCell ref="SD12:SF12"/>
    <mergeCell ref="SD11:SF11"/>
    <mergeCell ref="SG11:SI11"/>
    <mergeCell ref="SJ11:SL11"/>
    <mergeCell ref="SM11:S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61"/>
  <sheetViews>
    <sheetView topLeftCell="A5" workbookViewId="0">
      <selection activeCell="D46" sqref="D46"/>
    </sheetView>
  </sheetViews>
  <sheetFormatPr defaultRowHeight="15" x14ac:dyDescent="0.25"/>
  <cols>
    <col min="2" max="2" width="25.85546875" customWidth="1"/>
  </cols>
  <sheetData>
    <row r="1" spans="1:620" ht="15.75" x14ac:dyDescent="0.25">
      <c r="A1" s="6" t="s">
        <v>14</v>
      </c>
      <c r="B1" s="14" t="s">
        <v>645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20" ht="15.75" x14ac:dyDescent="0.25">
      <c r="A2" s="8" t="s">
        <v>2409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20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20" ht="15.6" customHeight="1" x14ac:dyDescent="0.25">
      <c r="A4" s="43" t="s">
        <v>0</v>
      </c>
      <c r="B4" s="43" t="s">
        <v>236</v>
      </c>
      <c r="C4" s="91" t="s">
        <v>646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49" t="s">
        <v>464</v>
      </c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 t="s">
        <v>464</v>
      </c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 t="s">
        <v>464</v>
      </c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 t="s">
        <v>464</v>
      </c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69" t="s">
        <v>649</v>
      </c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1" t="s">
        <v>467</v>
      </c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3"/>
      <c r="LU4" s="88" t="s">
        <v>467</v>
      </c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 t="s">
        <v>467</v>
      </c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71" t="s">
        <v>467</v>
      </c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3"/>
      <c r="PP4" s="49" t="s">
        <v>467</v>
      </c>
      <c r="PQ4" s="50"/>
      <c r="PR4" s="50"/>
      <c r="PS4" s="50"/>
      <c r="PT4" s="50"/>
      <c r="PU4" s="50"/>
      <c r="PV4" s="50"/>
      <c r="PW4" s="50"/>
      <c r="PX4" s="50"/>
      <c r="PY4" s="50"/>
      <c r="PZ4" s="50"/>
      <c r="QA4" s="50"/>
      <c r="QB4" s="50"/>
      <c r="QC4" s="50"/>
      <c r="QD4" s="50"/>
      <c r="QE4" s="50"/>
      <c r="QF4" s="50"/>
      <c r="QG4" s="50"/>
      <c r="QH4" s="50"/>
      <c r="QI4" s="50"/>
      <c r="QJ4" s="50"/>
      <c r="QK4" s="50"/>
      <c r="QL4" s="50"/>
      <c r="QM4" s="50"/>
      <c r="QN4" s="50"/>
      <c r="QO4" s="50"/>
      <c r="QP4" s="50"/>
      <c r="QQ4" s="50"/>
      <c r="QR4" s="50"/>
      <c r="QS4" s="50"/>
      <c r="QT4" s="75" t="s">
        <v>650</v>
      </c>
      <c r="QU4" s="76"/>
      <c r="QV4" s="76"/>
      <c r="QW4" s="76"/>
      <c r="QX4" s="76"/>
      <c r="QY4" s="76"/>
      <c r="QZ4" s="76"/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6"/>
      <c r="RX4" s="76"/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76"/>
      <c r="TN4" s="76"/>
      <c r="TO4" s="76"/>
      <c r="TP4" s="76"/>
      <c r="TQ4" s="76"/>
      <c r="TR4" s="76"/>
      <c r="TS4" s="76"/>
      <c r="TT4" s="76"/>
      <c r="TU4" s="76"/>
      <c r="TV4" s="76"/>
      <c r="TW4" s="76"/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6"/>
      <c r="VM4" s="76"/>
      <c r="VN4" s="76"/>
      <c r="VO4" s="76"/>
      <c r="VP4" s="76"/>
      <c r="VQ4" s="76"/>
      <c r="VR4" s="76"/>
      <c r="VS4" s="76"/>
      <c r="VT4" s="76"/>
      <c r="VU4" s="76"/>
      <c r="VV4" s="76"/>
      <c r="VW4" s="76"/>
      <c r="VX4" s="76"/>
      <c r="VY4" s="76"/>
      <c r="VZ4" s="76"/>
      <c r="WA4" s="76"/>
      <c r="WB4" s="76"/>
      <c r="WC4" s="76"/>
      <c r="WD4" s="76"/>
      <c r="WE4" s="76"/>
      <c r="WF4" s="76"/>
      <c r="WG4" s="76"/>
      <c r="WH4" s="76"/>
      <c r="WI4" s="76"/>
      <c r="WJ4" s="76"/>
      <c r="WK4" s="76"/>
      <c r="WL4" s="76"/>
      <c r="WM4" s="76"/>
      <c r="WN4" s="76"/>
      <c r="WO4" s="76"/>
      <c r="WP4" s="76"/>
      <c r="WQ4" s="76"/>
      <c r="WR4" s="76"/>
      <c r="WS4" s="76"/>
      <c r="WT4" s="76"/>
      <c r="WU4" s="76"/>
      <c r="WV4" s="77"/>
    </row>
    <row r="5" spans="1:620" ht="15" customHeight="1" x14ac:dyDescent="0.25">
      <c r="A5" s="43"/>
      <c r="B5" s="43"/>
      <c r="C5" s="55" t="s">
        <v>463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47" t="s">
        <v>647</v>
      </c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103" t="s">
        <v>466</v>
      </c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 t="s">
        <v>648</v>
      </c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 t="s">
        <v>541</v>
      </c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55" t="s">
        <v>543</v>
      </c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48" t="s">
        <v>472</v>
      </c>
      <c r="JT5" s="48"/>
      <c r="JU5" s="48"/>
      <c r="JV5" s="48"/>
      <c r="JW5" s="48"/>
      <c r="JX5" s="48"/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92" t="s">
        <v>468</v>
      </c>
      <c r="LV5" s="92"/>
      <c r="LW5" s="92"/>
      <c r="LX5" s="92"/>
      <c r="LY5" s="92"/>
      <c r="LZ5" s="92"/>
      <c r="MA5" s="92"/>
      <c r="MB5" s="92"/>
      <c r="MC5" s="92"/>
      <c r="MD5" s="92"/>
      <c r="ME5" s="92"/>
      <c r="MF5" s="92"/>
      <c r="MG5" s="92"/>
      <c r="MH5" s="92"/>
      <c r="MI5" s="92"/>
      <c r="MJ5" s="92"/>
      <c r="MK5" s="92"/>
      <c r="ML5" s="92"/>
      <c r="MM5" s="92"/>
      <c r="MN5" s="92"/>
      <c r="MO5" s="92"/>
      <c r="MP5" s="92"/>
      <c r="MQ5" s="92"/>
      <c r="MR5" s="92"/>
      <c r="MS5" s="92"/>
      <c r="MT5" s="92"/>
      <c r="MU5" s="92"/>
      <c r="MV5" s="92"/>
      <c r="MW5" s="92"/>
      <c r="MX5" s="92"/>
      <c r="MY5" s="117" t="s">
        <v>468</v>
      </c>
      <c r="MZ5" s="117"/>
      <c r="NA5" s="117"/>
      <c r="NB5" s="117"/>
      <c r="NC5" s="117"/>
      <c r="ND5" s="117"/>
      <c r="NE5" s="117"/>
      <c r="NF5" s="117"/>
      <c r="NG5" s="117"/>
      <c r="NH5" s="117"/>
      <c r="NI5" s="117"/>
      <c r="NJ5" s="117"/>
      <c r="NK5" s="117"/>
      <c r="NL5" s="117"/>
      <c r="NM5" s="117"/>
      <c r="NN5" s="117"/>
      <c r="NO5" s="117"/>
      <c r="NP5" s="117"/>
      <c r="NQ5" s="117"/>
      <c r="NR5" s="117"/>
      <c r="NS5" s="117"/>
      <c r="NT5" s="117"/>
      <c r="NU5" s="117"/>
      <c r="NV5" s="117"/>
      <c r="NW5" s="117"/>
      <c r="NX5" s="117"/>
      <c r="NY5" s="117"/>
      <c r="NZ5" s="117"/>
      <c r="OA5" s="117"/>
      <c r="OB5" s="117"/>
      <c r="OC5" s="117"/>
      <c r="OD5" s="117"/>
      <c r="OE5" s="117"/>
      <c r="OF5" s="117"/>
      <c r="OG5" s="117"/>
      <c r="OH5" s="117"/>
      <c r="OI5" s="87" t="s">
        <v>473</v>
      </c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117" t="s">
        <v>13</v>
      </c>
      <c r="PQ5" s="117"/>
      <c r="PR5" s="117"/>
      <c r="PS5" s="117"/>
      <c r="PT5" s="117"/>
      <c r="PU5" s="117"/>
      <c r="PV5" s="117"/>
      <c r="PW5" s="117"/>
      <c r="PX5" s="117"/>
      <c r="PY5" s="117"/>
      <c r="PZ5" s="117"/>
      <c r="QA5" s="117"/>
      <c r="QB5" s="117"/>
      <c r="QC5" s="117"/>
      <c r="QD5" s="117"/>
      <c r="QE5" s="117"/>
      <c r="QF5" s="117"/>
      <c r="QG5" s="117"/>
      <c r="QH5" s="117"/>
      <c r="QI5" s="117"/>
      <c r="QJ5" s="117"/>
      <c r="QK5" s="117"/>
      <c r="QL5" s="117"/>
      <c r="QM5" s="117"/>
      <c r="QN5" s="117"/>
      <c r="QO5" s="117"/>
      <c r="QP5" s="117"/>
      <c r="QQ5" s="117"/>
      <c r="QR5" s="117"/>
      <c r="QS5" s="117"/>
      <c r="QT5" s="56" t="s">
        <v>470</v>
      </c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</row>
    <row r="6" spans="1:620" ht="4.1500000000000004" hidden="1" customHeight="1" x14ac:dyDescent="0.25">
      <c r="A6" s="43"/>
      <c r="B6" s="43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113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  <c r="FG6" s="115"/>
      <c r="FH6" s="115"/>
      <c r="FI6" s="115"/>
      <c r="FJ6" s="115"/>
      <c r="FK6" s="115"/>
      <c r="FL6" s="115"/>
      <c r="FM6" s="115"/>
      <c r="FN6" s="115"/>
      <c r="FO6" s="115"/>
      <c r="FP6" s="115"/>
      <c r="FQ6" s="115"/>
      <c r="FR6" s="115"/>
      <c r="FS6" s="115"/>
      <c r="FT6" s="115"/>
      <c r="FU6" s="115"/>
      <c r="FV6" s="115"/>
      <c r="FW6" s="115"/>
      <c r="FX6" s="115"/>
      <c r="FY6" s="115"/>
      <c r="FZ6" s="115"/>
      <c r="GA6" s="115"/>
      <c r="GB6" s="115"/>
      <c r="GC6" s="115"/>
      <c r="GD6" s="115"/>
      <c r="GE6" s="115"/>
      <c r="GF6" s="115"/>
      <c r="GG6" s="115"/>
      <c r="GH6" s="115"/>
      <c r="GI6" s="115"/>
      <c r="GJ6" s="115"/>
      <c r="GK6" s="115"/>
      <c r="GL6" s="115"/>
      <c r="GM6" s="115"/>
      <c r="GN6" s="115"/>
      <c r="GO6" s="115"/>
      <c r="GP6" s="115"/>
      <c r="GQ6" s="115"/>
      <c r="GR6" s="115"/>
      <c r="GS6" s="115"/>
      <c r="GT6" s="115"/>
      <c r="GU6" s="115"/>
      <c r="GV6" s="115"/>
      <c r="GW6" s="115"/>
      <c r="GX6" s="115"/>
      <c r="GY6" s="115"/>
      <c r="GZ6" s="115"/>
      <c r="HA6" s="115"/>
      <c r="HB6" s="115"/>
      <c r="HC6" s="115"/>
      <c r="HD6" s="115"/>
      <c r="HE6" s="115"/>
      <c r="HF6" s="115"/>
      <c r="HG6" s="115"/>
      <c r="HH6" s="115"/>
      <c r="HI6" s="115"/>
      <c r="HJ6" s="115"/>
      <c r="HK6" s="115"/>
      <c r="HL6" s="115"/>
      <c r="HM6" s="115"/>
      <c r="HN6" s="115"/>
      <c r="HO6" s="115"/>
      <c r="HP6" s="115"/>
      <c r="HQ6" s="115"/>
      <c r="HR6" s="115"/>
      <c r="HS6" s="115"/>
      <c r="HT6" s="115"/>
      <c r="HU6" s="115"/>
      <c r="HV6" s="115"/>
      <c r="HW6" s="115"/>
      <c r="HX6" s="115"/>
      <c r="HY6" s="11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  <c r="IX6" s="55"/>
      <c r="IY6" s="55"/>
      <c r="IZ6" s="55"/>
      <c r="JA6" s="55"/>
      <c r="JB6" s="55"/>
      <c r="JC6" s="55"/>
      <c r="JD6" s="55"/>
      <c r="JE6" s="55"/>
      <c r="JF6" s="55"/>
      <c r="JG6" s="55"/>
      <c r="JH6" s="55"/>
      <c r="JI6" s="55"/>
      <c r="JJ6" s="55"/>
      <c r="JK6" s="55"/>
      <c r="JL6" s="55"/>
      <c r="JM6" s="55"/>
      <c r="JN6" s="55"/>
      <c r="JO6" s="55"/>
      <c r="JP6" s="55"/>
      <c r="JQ6" s="55"/>
      <c r="JR6" s="55"/>
      <c r="JS6" s="51"/>
      <c r="JT6" s="51"/>
      <c r="JU6" s="51"/>
      <c r="JV6" s="51"/>
      <c r="JW6" s="51"/>
      <c r="JX6" s="51"/>
      <c r="JY6" s="51"/>
      <c r="JZ6" s="51"/>
      <c r="KA6" s="51"/>
      <c r="KB6" s="51"/>
      <c r="KC6" s="51"/>
      <c r="KD6" s="51"/>
      <c r="KE6" s="51"/>
      <c r="KF6" s="51"/>
      <c r="KG6" s="51"/>
      <c r="KH6" s="51"/>
      <c r="KI6" s="51"/>
      <c r="KJ6" s="51"/>
      <c r="KK6" s="51"/>
      <c r="KL6" s="51"/>
      <c r="KM6" s="51"/>
      <c r="KN6" s="51"/>
      <c r="KO6" s="51"/>
      <c r="KP6" s="51"/>
      <c r="KQ6" s="51"/>
      <c r="KR6" s="51"/>
      <c r="KS6" s="51"/>
      <c r="KT6" s="51"/>
      <c r="KU6" s="51"/>
      <c r="KV6" s="51"/>
      <c r="KW6" s="51"/>
      <c r="KX6" s="51"/>
      <c r="KY6" s="51"/>
      <c r="KZ6" s="51"/>
      <c r="LA6" s="51"/>
      <c r="LB6" s="51"/>
      <c r="LC6" s="51"/>
      <c r="LD6" s="51"/>
      <c r="LE6" s="51"/>
      <c r="LF6" s="51"/>
      <c r="LG6" s="51"/>
      <c r="LH6" s="51"/>
      <c r="LI6" s="51"/>
      <c r="LJ6" s="51"/>
      <c r="LK6" s="51"/>
      <c r="LL6" s="51"/>
      <c r="LM6" s="51"/>
      <c r="LN6" s="51"/>
      <c r="LO6" s="51"/>
      <c r="LP6" s="51"/>
      <c r="LQ6" s="51"/>
      <c r="LR6" s="51"/>
      <c r="LS6" s="51"/>
      <c r="LT6" s="51"/>
      <c r="LU6" s="92"/>
      <c r="LV6" s="92"/>
      <c r="LW6" s="92"/>
      <c r="LX6" s="92"/>
      <c r="LY6" s="92"/>
      <c r="LZ6" s="92"/>
      <c r="MA6" s="92"/>
      <c r="MB6" s="92"/>
      <c r="MC6" s="92"/>
      <c r="MD6" s="92"/>
      <c r="ME6" s="92"/>
      <c r="MF6" s="92"/>
      <c r="MG6" s="92"/>
      <c r="MH6" s="92"/>
      <c r="MI6" s="92"/>
      <c r="MJ6" s="92"/>
      <c r="MK6" s="92"/>
      <c r="ML6" s="92"/>
      <c r="MM6" s="92"/>
      <c r="MN6" s="92"/>
      <c r="MO6" s="92"/>
      <c r="MP6" s="92"/>
      <c r="MQ6" s="92"/>
      <c r="MR6" s="92"/>
      <c r="MS6" s="92"/>
      <c r="MT6" s="92"/>
      <c r="MU6" s="92"/>
      <c r="MV6" s="92"/>
      <c r="MW6" s="92"/>
      <c r="MX6" s="92"/>
      <c r="MY6" s="118"/>
      <c r="MZ6" s="118"/>
      <c r="NA6" s="118"/>
      <c r="NB6" s="118"/>
      <c r="NC6" s="118"/>
      <c r="ND6" s="118"/>
      <c r="NE6" s="118"/>
      <c r="NF6" s="118"/>
      <c r="NG6" s="118"/>
      <c r="NH6" s="118"/>
      <c r="NI6" s="118"/>
      <c r="NJ6" s="118"/>
      <c r="NK6" s="118"/>
      <c r="NL6" s="118"/>
      <c r="NM6" s="118"/>
      <c r="NN6" s="118"/>
      <c r="NO6" s="118"/>
      <c r="NP6" s="118"/>
      <c r="NQ6" s="118"/>
      <c r="NR6" s="118"/>
      <c r="NS6" s="118"/>
      <c r="NT6" s="118"/>
      <c r="NU6" s="118"/>
      <c r="NV6" s="118"/>
      <c r="NW6" s="118"/>
      <c r="NX6" s="118"/>
      <c r="NY6" s="118"/>
      <c r="NZ6" s="118"/>
      <c r="OA6" s="118"/>
      <c r="OB6" s="118"/>
      <c r="OC6" s="118"/>
      <c r="OD6" s="118"/>
      <c r="OE6" s="118"/>
      <c r="OF6" s="118"/>
      <c r="OG6" s="118"/>
      <c r="OH6" s="118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118"/>
      <c r="PQ6" s="118"/>
      <c r="PR6" s="118"/>
      <c r="PS6" s="118"/>
      <c r="PT6" s="118"/>
      <c r="PU6" s="118"/>
      <c r="PV6" s="118"/>
      <c r="PW6" s="118"/>
      <c r="PX6" s="118"/>
      <c r="PY6" s="118"/>
      <c r="PZ6" s="118"/>
      <c r="QA6" s="118"/>
      <c r="QB6" s="118"/>
      <c r="QC6" s="118"/>
      <c r="QD6" s="118"/>
      <c r="QE6" s="118"/>
      <c r="QF6" s="118"/>
      <c r="QG6" s="118"/>
      <c r="QH6" s="118"/>
      <c r="QI6" s="118"/>
      <c r="QJ6" s="118"/>
      <c r="QK6" s="118"/>
      <c r="QL6" s="118"/>
      <c r="QM6" s="118"/>
      <c r="QN6" s="118"/>
      <c r="QO6" s="118"/>
      <c r="QP6" s="118"/>
      <c r="QQ6" s="118"/>
      <c r="QR6" s="118"/>
      <c r="QS6" s="118"/>
      <c r="QT6" s="56"/>
      <c r="QU6" s="56"/>
      <c r="QV6" s="56"/>
      <c r="QW6" s="56"/>
      <c r="QX6" s="56"/>
      <c r="QY6" s="56"/>
      <c r="QZ6" s="56"/>
      <c r="RA6" s="56"/>
      <c r="RB6" s="56"/>
      <c r="RC6" s="56"/>
      <c r="RD6" s="56"/>
      <c r="RE6" s="56"/>
      <c r="RF6" s="56"/>
      <c r="RG6" s="56"/>
      <c r="RH6" s="56"/>
      <c r="RI6" s="56"/>
      <c r="RJ6" s="56"/>
      <c r="RK6" s="56"/>
      <c r="RL6" s="56"/>
      <c r="RM6" s="56"/>
      <c r="RN6" s="56"/>
      <c r="RO6" s="56"/>
      <c r="RP6" s="56"/>
      <c r="RQ6" s="56"/>
      <c r="RR6" s="56"/>
      <c r="RS6" s="56"/>
      <c r="RT6" s="56"/>
      <c r="RU6" s="56"/>
      <c r="RV6" s="56"/>
      <c r="RW6" s="56"/>
      <c r="RX6" s="56"/>
      <c r="RY6" s="56"/>
      <c r="RZ6" s="56"/>
      <c r="SA6" s="56"/>
      <c r="SB6" s="56"/>
      <c r="SC6" s="56"/>
      <c r="SD6" s="56"/>
      <c r="SE6" s="56"/>
      <c r="SF6" s="56"/>
      <c r="SG6" s="56"/>
      <c r="SH6" s="56"/>
      <c r="SI6" s="56"/>
      <c r="SJ6" s="56"/>
      <c r="SK6" s="56"/>
      <c r="SL6" s="56"/>
      <c r="SM6" s="56"/>
      <c r="SN6" s="56"/>
      <c r="SO6" s="56"/>
      <c r="SP6" s="56"/>
      <c r="SQ6" s="56"/>
      <c r="SR6" s="56"/>
      <c r="SS6" s="56"/>
      <c r="ST6" s="56"/>
      <c r="SU6" s="56"/>
      <c r="SV6" s="56"/>
      <c r="SW6" s="56"/>
      <c r="SX6" s="56"/>
      <c r="SY6" s="56"/>
      <c r="SZ6" s="56"/>
      <c r="TA6" s="56"/>
      <c r="TB6" s="56"/>
      <c r="TC6" s="56"/>
      <c r="TD6" s="56"/>
      <c r="TE6" s="56"/>
      <c r="TF6" s="56"/>
      <c r="TG6" s="56"/>
      <c r="TH6" s="56"/>
      <c r="TI6" s="56"/>
      <c r="TJ6" s="56"/>
      <c r="TK6" s="56"/>
      <c r="TL6" s="56"/>
      <c r="TM6" s="56"/>
      <c r="TN6" s="56"/>
      <c r="TO6" s="56"/>
      <c r="TP6" s="56"/>
      <c r="TQ6" s="56"/>
      <c r="TR6" s="56"/>
      <c r="TS6" s="56"/>
      <c r="TT6" s="56"/>
      <c r="TU6" s="56"/>
      <c r="TV6" s="56"/>
      <c r="TW6" s="56"/>
      <c r="TX6" s="56"/>
      <c r="TY6" s="56"/>
      <c r="TZ6" s="56"/>
      <c r="UA6" s="56"/>
      <c r="UB6" s="56"/>
      <c r="UC6" s="56"/>
      <c r="UD6" s="56"/>
      <c r="UE6" s="56"/>
      <c r="UF6" s="56"/>
      <c r="UG6" s="56"/>
      <c r="UH6" s="56"/>
      <c r="UI6" s="56"/>
      <c r="UJ6" s="56"/>
      <c r="UK6" s="56"/>
      <c r="UL6" s="56"/>
      <c r="UM6" s="56"/>
      <c r="UN6" s="56"/>
      <c r="UO6" s="56"/>
      <c r="UP6" s="56"/>
      <c r="UQ6" s="56"/>
      <c r="UR6" s="56"/>
      <c r="US6" s="56"/>
      <c r="UT6" s="56"/>
      <c r="UU6" s="56"/>
      <c r="UV6" s="56"/>
      <c r="UW6" s="56"/>
      <c r="UX6" s="56"/>
      <c r="UY6" s="56"/>
      <c r="UZ6" s="56"/>
      <c r="VA6" s="56"/>
      <c r="VB6" s="56"/>
      <c r="VC6" s="56"/>
      <c r="VD6" s="56"/>
      <c r="VE6" s="56"/>
      <c r="VF6" s="56"/>
      <c r="VG6" s="56"/>
      <c r="VH6" s="56"/>
      <c r="VI6" s="56"/>
      <c r="VJ6" s="56"/>
      <c r="VK6" s="56"/>
      <c r="VL6" s="56"/>
      <c r="VM6" s="56"/>
      <c r="VN6" s="56"/>
      <c r="VO6" s="56"/>
      <c r="VP6" s="56"/>
      <c r="VQ6" s="56"/>
      <c r="VR6" s="56"/>
      <c r="VS6" s="56"/>
      <c r="VT6" s="56"/>
      <c r="VU6" s="56"/>
      <c r="VV6" s="56"/>
      <c r="VW6" s="56"/>
      <c r="VX6" s="56"/>
      <c r="VY6" s="56"/>
      <c r="VZ6" s="56"/>
      <c r="WA6" s="56"/>
      <c r="WB6" s="56"/>
      <c r="WC6" s="56"/>
      <c r="WD6" s="56"/>
      <c r="WE6" s="56"/>
      <c r="WF6" s="56"/>
      <c r="WG6" s="56"/>
      <c r="WH6" s="56"/>
      <c r="WI6" s="56"/>
      <c r="WJ6" s="56"/>
      <c r="WK6" s="56"/>
      <c r="WL6" s="56"/>
      <c r="WM6" s="56"/>
      <c r="WN6" s="56"/>
      <c r="WO6" s="56"/>
      <c r="WP6" s="56"/>
      <c r="WQ6" s="56"/>
      <c r="WR6" s="56"/>
      <c r="WS6" s="56"/>
      <c r="WT6" s="56"/>
      <c r="WU6" s="56"/>
      <c r="WV6" s="56"/>
    </row>
    <row r="7" spans="1:620" ht="16.149999999999999" hidden="1" customHeight="1" x14ac:dyDescent="0.25">
      <c r="A7" s="43"/>
      <c r="B7" s="43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113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  <c r="GK7" s="115"/>
      <c r="GL7" s="115"/>
      <c r="GM7" s="115"/>
      <c r="GN7" s="115"/>
      <c r="GO7" s="115"/>
      <c r="GP7" s="115"/>
      <c r="GQ7" s="115"/>
      <c r="GR7" s="115"/>
      <c r="GS7" s="115"/>
      <c r="GT7" s="115"/>
      <c r="GU7" s="115"/>
      <c r="GV7" s="115"/>
      <c r="GW7" s="115"/>
      <c r="GX7" s="115"/>
      <c r="GY7" s="115"/>
      <c r="GZ7" s="115"/>
      <c r="HA7" s="115"/>
      <c r="HB7" s="115"/>
      <c r="HC7" s="115"/>
      <c r="HD7" s="115"/>
      <c r="HE7" s="115"/>
      <c r="HF7" s="115"/>
      <c r="HG7" s="115"/>
      <c r="HH7" s="115"/>
      <c r="HI7" s="115"/>
      <c r="HJ7" s="115"/>
      <c r="HK7" s="115"/>
      <c r="HL7" s="115"/>
      <c r="HM7" s="115"/>
      <c r="HN7" s="115"/>
      <c r="HO7" s="115"/>
      <c r="HP7" s="115"/>
      <c r="HQ7" s="115"/>
      <c r="HR7" s="115"/>
      <c r="HS7" s="115"/>
      <c r="HT7" s="115"/>
      <c r="HU7" s="115"/>
      <c r="HV7" s="115"/>
      <c r="HW7" s="115"/>
      <c r="HX7" s="115"/>
      <c r="HY7" s="11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  <c r="IW7" s="55"/>
      <c r="IX7" s="55"/>
      <c r="IY7" s="55"/>
      <c r="IZ7" s="55"/>
      <c r="JA7" s="55"/>
      <c r="JB7" s="55"/>
      <c r="JC7" s="55"/>
      <c r="JD7" s="55"/>
      <c r="JE7" s="55"/>
      <c r="JF7" s="55"/>
      <c r="JG7" s="55"/>
      <c r="JH7" s="55"/>
      <c r="JI7" s="55"/>
      <c r="JJ7" s="55"/>
      <c r="JK7" s="55"/>
      <c r="JL7" s="55"/>
      <c r="JM7" s="55"/>
      <c r="JN7" s="55"/>
      <c r="JO7" s="55"/>
      <c r="JP7" s="55"/>
      <c r="JQ7" s="55"/>
      <c r="JR7" s="55"/>
      <c r="JS7" s="51"/>
      <c r="JT7" s="51"/>
      <c r="JU7" s="51"/>
      <c r="JV7" s="51"/>
      <c r="JW7" s="51"/>
      <c r="JX7" s="51"/>
      <c r="JY7" s="51"/>
      <c r="JZ7" s="51"/>
      <c r="KA7" s="51"/>
      <c r="KB7" s="51"/>
      <c r="KC7" s="51"/>
      <c r="KD7" s="51"/>
      <c r="KE7" s="51"/>
      <c r="KF7" s="51"/>
      <c r="KG7" s="51"/>
      <c r="KH7" s="51"/>
      <c r="KI7" s="51"/>
      <c r="KJ7" s="51"/>
      <c r="KK7" s="51"/>
      <c r="KL7" s="51"/>
      <c r="KM7" s="51"/>
      <c r="KN7" s="51"/>
      <c r="KO7" s="51"/>
      <c r="KP7" s="51"/>
      <c r="KQ7" s="51"/>
      <c r="KR7" s="51"/>
      <c r="KS7" s="51"/>
      <c r="KT7" s="51"/>
      <c r="KU7" s="51"/>
      <c r="KV7" s="51"/>
      <c r="KW7" s="51"/>
      <c r="KX7" s="51"/>
      <c r="KY7" s="51"/>
      <c r="KZ7" s="51"/>
      <c r="LA7" s="51"/>
      <c r="LB7" s="51"/>
      <c r="LC7" s="51"/>
      <c r="LD7" s="51"/>
      <c r="LE7" s="51"/>
      <c r="LF7" s="51"/>
      <c r="LG7" s="51"/>
      <c r="LH7" s="51"/>
      <c r="LI7" s="51"/>
      <c r="LJ7" s="51"/>
      <c r="LK7" s="51"/>
      <c r="LL7" s="51"/>
      <c r="LM7" s="51"/>
      <c r="LN7" s="51"/>
      <c r="LO7" s="51"/>
      <c r="LP7" s="51"/>
      <c r="LQ7" s="51"/>
      <c r="LR7" s="51"/>
      <c r="LS7" s="51"/>
      <c r="LT7" s="51"/>
      <c r="LU7" s="92"/>
      <c r="LV7" s="92"/>
      <c r="LW7" s="92"/>
      <c r="LX7" s="92"/>
      <c r="LY7" s="92"/>
      <c r="LZ7" s="92"/>
      <c r="MA7" s="92"/>
      <c r="MB7" s="92"/>
      <c r="MC7" s="92"/>
      <c r="MD7" s="92"/>
      <c r="ME7" s="92"/>
      <c r="MF7" s="92"/>
      <c r="MG7" s="92"/>
      <c r="MH7" s="92"/>
      <c r="MI7" s="92"/>
      <c r="MJ7" s="92"/>
      <c r="MK7" s="92"/>
      <c r="ML7" s="92"/>
      <c r="MM7" s="92"/>
      <c r="MN7" s="92"/>
      <c r="MO7" s="92"/>
      <c r="MP7" s="92"/>
      <c r="MQ7" s="92"/>
      <c r="MR7" s="92"/>
      <c r="MS7" s="92"/>
      <c r="MT7" s="92"/>
      <c r="MU7" s="92"/>
      <c r="MV7" s="92"/>
      <c r="MW7" s="92"/>
      <c r="MX7" s="92"/>
      <c r="MY7" s="118"/>
      <c r="MZ7" s="118"/>
      <c r="NA7" s="118"/>
      <c r="NB7" s="118"/>
      <c r="NC7" s="118"/>
      <c r="ND7" s="118"/>
      <c r="NE7" s="118"/>
      <c r="NF7" s="118"/>
      <c r="NG7" s="118"/>
      <c r="NH7" s="118"/>
      <c r="NI7" s="118"/>
      <c r="NJ7" s="118"/>
      <c r="NK7" s="118"/>
      <c r="NL7" s="118"/>
      <c r="NM7" s="118"/>
      <c r="NN7" s="118"/>
      <c r="NO7" s="118"/>
      <c r="NP7" s="118"/>
      <c r="NQ7" s="118"/>
      <c r="NR7" s="118"/>
      <c r="NS7" s="118"/>
      <c r="NT7" s="118"/>
      <c r="NU7" s="118"/>
      <c r="NV7" s="118"/>
      <c r="NW7" s="118"/>
      <c r="NX7" s="118"/>
      <c r="NY7" s="118"/>
      <c r="NZ7" s="118"/>
      <c r="OA7" s="118"/>
      <c r="OB7" s="118"/>
      <c r="OC7" s="118"/>
      <c r="OD7" s="118"/>
      <c r="OE7" s="118"/>
      <c r="OF7" s="118"/>
      <c r="OG7" s="118"/>
      <c r="OH7" s="118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118"/>
      <c r="PQ7" s="118"/>
      <c r="PR7" s="118"/>
      <c r="PS7" s="118"/>
      <c r="PT7" s="118"/>
      <c r="PU7" s="118"/>
      <c r="PV7" s="118"/>
      <c r="PW7" s="118"/>
      <c r="PX7" s="118"/>
      <c r="PY7" s="118"/>
      <c r="PZ7" s="118"/>
      <c r="QA7" s="118"/>
      <c r="QB7" s="118"/>
      <c r="QC7" s="118"/>
      <c r="QD7" s="118"/>
      <c r="QE7" s="118"/>
      <c r="QF7" s="118"/>
      <c r="QG7" s="118"/>
      <c r="QH7" s="118"/>
      <c r="QI7" s="118"/>
      <c r="QJ7" s="118"/>
      <c r="QK7" s="118"/>
      <c r="QL7" s="118"/>
      <c r="QM7" s="118"/>
      <c r="QN7" s="118"/>
      <c r="QO7" s="118"/>
      <c r="QP7" s="118"/>
      <c r="QQ7" s="118"/>
      <c r="QR7" s="118"/>
      <c r="QS7" s="118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</row>
    <row r="8" spans="1:620" ht="17.45" hidden="1" customHeight="1" x14ac:dyDescent="0.25">
      <c r="A8" s="43"/>
      <c r="B8" s="43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113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5"/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  <c r="GK8" s="115"/>
      <c r="GL8" s="115"/>
      <c r="GM8" s="115"/>
      <c r="GN8" s="115"/>
      <c r="GO8" s="115"/>
      <c r="GP8" s="115"/>
      <c r="GQ8" s="115"/>
      <c r="GR8" s="115"/>
      <c r="GS8" s="115"/>
      <c r="GT8" s="115"/>
      <c r="GU8" s="115"/>
      <c r="GV8" s="115"/>
      <c r="GW8" s="115"/>
      <c r="GX8" s="115"/>
      <c r="GY8" s="115"/>
      <c r="GZ8" s="115"/>
      <c r="HA8" s="115"/>
      <c r="HB8" s="115"/>
      <c r="HC8" s="115"/>
      <c r="HD8" s="115"/>
      <c r="HE8" s="115"/>
      <c r="HF8" s="115"/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15"/>
      <c r="HY8" s="11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  <c r="IW8" s="55"/>
      <c r="IX8" s="55"/>
      <c r="IY8" s="55"/>
      <c r="IZ8" s="55"/>
      <c r="JA8" s="55"/>
      <c r="JB8" s="55"/>
      <c r="JC8" s="55"/>
      <c r="JD8" s="55"/>
      <c r="JE8" s="55"/>
      <c r="JF8" s="55"/>
      <c r="JG8" s="55"/>
      <c r="JH8" s="55"/>
      <c r="JI8" s="55"/>
      <c r="JJ8" s="55"/>
      <c r="JK8" s="55"/>
      <c r="JL8" s="55"/>
      <c r="JM8" s="55"/>
      <c r="JN8" s="55"/>
      <c r="JO8" s="55"/>
      <c r="JP8" s="55"/>
      <c r="JQ8" s="55"/>
      <c r="JR8" s="55"/>
      <c r="JS8" s="51"/>
      <c r="JT8" s="51"/>
      <c r="JU8" s="51"/>
      <c r="JV8" s="51"/>
      <c r="JW8" s="51"/>
      <c r="JX8" s="51"/>
      <c r="JY8" s="51"/>
      <c r="JZ8" s="51"/>
      <c r="KA8" s="51"/>
      <c r="KB8" s="51"/>
      <c r="KC8" s="51"/>
      <c r="KD8" s="51"/>
      <c r="KE8" s="51"/>
      <c r="KF8" s="51"/>
      <c r="KG8" s="51"/>
      <c r="KH8" s="51"/>
      <c r="KI8" s="51"/>
      <c r="KJ8" s="51"/>
      <c r="KK8" s="51"/>
      <c r="KL8" s="51"/>
      <c r="KM8" s="51"/>
      <c r="KN8" s="51"/>
      <c r="KO8" s="51"/>
      <c r="KP8" s="51"/>
      <c r="KQ8" s="51"/>
      <c r="KR8" s="51"/>
      <c r="KS8" s="51"/>
      <c r="KT8" s="51"/>
      <c r="KU8" s="51"/>
      <c r="KV8" s="51"/>
      <c r="KW8" s="51"/>
      <c r="KX8" s="51"/>
      <c r="KY8" s="51"/>
      <c r="KZ8" s="51"/>
      <c r="LA8" s="51"/>
      <c r="LB8" s="51"/>
      <c r="LC8" s="51"/>
      <c r="LD8" s="51"/>
      <c r="LE8" s="51"/>
      <c r="LF8" s="51"/>
      <c r="LG8" s="51"/>
      <c r="LH8" s="51"/>
      <c r="LI8" s="51"/>
      <c r="LJ8" s="51"/>
      <c r="LK8" s="51"/>
      <c r="LL8" s="51"/>
      <c r="LM8" s="51"/>
      <c r="LN8" s="51"/>
      <c r="LO8" s="51"/>
      <c r="LP8" s="51"/>
      <c r="LQ8" s="51"/>
      <c r="LR8" s="51"/>
      <c r="LS8" s="51"/>
      <c r="LT8" s="51"/>
      <c r="LU8" s="92"/>
      <c r="LV8" s="92"/>
      <c r="LW8" s="92"/>
      <c r="LX8" s="92"/>
      <c r="LY8" s="92"/>
      <c r="LZ8" s="92"/>
      <c r="MA8" s="92"/>
      <c r="MB8" s="92"/>
      <c r="MC8" s="92"/>
      <c r="MD8" s="92"/>
      <c r="ME8" s="92"/>
      <c r="MF8" s="92"/>
      <c r="MG8" s="92"/>
      <c r="MH8" s="92"/>
      <c r="MI8" s="92"/>
      <c r="MJ8" s="92"/>
      <c r="MK8" s="92"/>
      <c r="ML8" s="92"/>
      <c r="MM8" s="92"/>
      <c r="MN8" s="92"/>
      <c r="MO8" s="92"/>
      <c r="MP8" s="92"/>
      <c r="MQ8" s="92"/>
      <c r="MR8" s="92"/>
      <c r="MS8" s="92"/>
      <c r="MT8" s="92"/>
      <c r="MU8" s="92"/>
      <c r="MV8" s="92"/>
      <c r="MW8" s="92"/>
      <c r="MX8" s="92"/>
      <c r="MY8" s="118"/>
      <c r="MZ8" s="118"/>
      <c r="NA8" s="118"/>
      <c r="NB8" s="118"/>
      <c r="NC8" s="118"/>
      <c r="ND8" s="118"/>
      <c r="NE8" s="118"/>
      <c r="NF8" s="118"/>
      <c r="NG8" s="118"/>
      <c r="NH8" s="118"/>
      <c r="NI8" s="118"/>
      <c r="NJ8" s="118"/>
      <c r="NK8" s="118"/>
      <c r="NL8" s="118"/>
      <c r="NM8" s="118"/>
      <c r="NN8" s="118"/>
      <c r="NO8" s="118"/>
      <c r="NP8" s="118"/>
      <c r="NQ8" s="118"/>
      <c r="NR8" s="118"/>
      <c r="NS8" s="118"/>
      <c r="NT8" s="118"/>
      <c r="NU8" s="118"/>
      <c r="NV8" s="118"/>
      <c r="NW8" s="118"/>
      <c r="NX8" s="118"/>
      <c r="NY8" s="118"/>
      <c r="NZ8" s="118"/>
      <c r="OA8" s="118"/>
      <c r="OB8" s="118"/>
      <c r="OC8" s="118"/>
      <c r="OD8" s="118"/>
      <c r="OE8" s="118"/>
      <c r="OF8" s="118"/>
      <c r="OG8" s="118"/>
      <c r="OH8" s="118"/>
      <c r="OI8" s="87"/>
      <c r="OJ8" s="87"/>
      <c r="OK8" s="87"/>
      <c r="OL8" s="87"/>
      <c r="OM8" s="87"/>
      <c r="ON8" s="87"/>
      <c r="OO8" s="87"/>
      <c r="OP8" s="87"/>
      <c r="OQ8" s="87"/>
      <c r="OR8" s="87"/>
      <c r="OS8" s="87"/>
      <c r="OT8" s="87"/>
      <c r="OU8" s="87"/>
      <c r="OV8" s="87"/>
      <c r="OW8" s="87"/>
      <c r="OX8" s="87"/>
      <c r="OY8" s="87"/>
      <c r="OZ8" s="87"/>
      <c r="PA8" s="87"/>
      <c r="PB8" s="87"/>
      <c r="PC8" s="87"/>
      <c r="PD8" s="87"/>
      <c r="PE8" s="87"/>
      <c r="PF8" s="87"/>
      <c r="PG8" s="87"/>
      <c r="PH8" s="87"/>
      <c r="PI8" s="87"/>
      <c r="PJ8" s="87"/>
      <c r="PK8" s="87"/>
      <c r="PL8" s="87"/>
      <c r="PM8" s="87"/>
      <c r="PN8" s="87"/>
      <c r="PO8" s="87"/>
      <c r="PP8" s="118"/>
      <c r="PQ8" s="118"/>
      <c r="PR8" s="118"/>
      <c r="PS8" s="118"/>
      <c r="PT8" s="118"/>
      <c r="PU8" s="118"/>
      <c r="PV8" s="118"/>
      <c r="PW8" s="118"/>
      <c r="PX8" s="118"/>
      <c r="PY8" s="118"/>
      <c r="PZ8" s="118"/>
      <c r="QA8" s="118"/>
      <c r="QB8" s="118"/>
      <c r="QC8" s="118"/>
      <c r="QD8" s="118"/>
      <c r="QE8" s="118"/>
      <c r="QF8" s="118"/>
      <c r="QG8" s="118"/>
      <c r="QH8" s="118"/>
      <c r="QI8" s="118"/>
      <c r="QJ8" s="118"/>
      <c r="QK8" s="118"/>
      <c r="QL8" s="118"/>
      <c r="QM8" s="118"/>
      <c r="QN8" s="118"/>
      <c r="QO8" s="118"/>
      <c r="QP8" s="118"/>
      <c r="QQ8" s="118"/>
      <c r="QR8" s="118"/>
      <c r="QS8" s="118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</row>
    <row r="9" spans="1:620" ht="18" hidden="1" customHeight="1" x14ac:dyDescent="0.25">
      <c r="A9" s="43"/>
      <c r="B9" s="43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113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115"/>
      <c r="HA9" s="115"/>
      <c r="HB9" s="115"/>
      <c r="HC9" s="115"/>
      <c r="HD9" s="115"/>
      <c r="HE9" s="115"/>
      <c r="HF9" s="115"/>
      <c r="HG9" s="115"/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15"/>
      <c r="HY9" s="11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  <c r="IW9" s="55"/>
      <c r="IX9" s="55"/>
      <c r="IY9" s="55"/>
      <c r="IZ9" s="55"/>
      <c r="JA9" s="55"/>
      <c r="JB9" s="55"/>
      <c r="JC9" s="55"/>
      <c r="JD9" s="55"/>
      <c r="JE9" s="55"/>
      <c r="JF9" s="55"/>
      <c r="JG9" s="55"/>
      <c r="JH9" s="55"/>
      <c r="JI9" s="55"/>
      <c r="JJ9" s="55"/>
      <c r="JK9" s="55"/>
      <c r="JL9" s="55"/>
      <c r="JM9" s="55"/>
      <c r="JN9" s="55"/>
      <c r="JO9" s="55"/>
      <c r="JP9" s="55"/>
      <c r="JQ9" s="55"/>
      <c r="JR9" s="55"/>
      <c r="JS9" s="51"/>
      <c r="JT9" s="51"/>
      <c r="JU9" s="51"/>
      <c r="JV9" s="51"/>
      <c r="JW9" s="51"/>
      <c r="JX9" s="51"/>
      <c r="JY9" s="51"/>
      <c r="JZ9" s="51"/>
      <c r="KA9" s="51"/>
      <c r="KB9" s="51"/>
      <c r="KC9" s="51"/>
      <c r="KD9" s="51"/>
      <c r="KE9" s="51"/>
      <c r="KF9" s="51"/>
      <c r="KG9" s="51"/>
      <c r="KH9" s="51"/>
      <c r="KI9" s="51"/>
      <c r="KJ9" s="51"/>
      <c r="KK9" s="51"/>
      <c r="KL9" s="51"/>
      <c r="KM9" s="51"/>
      <c r="KN9" s="51"/>
      <c r="KO9" s="51"/>
      <c r="KP9" s="51"/>
      <c r="KQ9" s="51"/>
      <c r="KR9" s="51"/>
      <c r="KS9" s="51"/>
      <c r="KT9" s="51"/>
      <c r="KU9" s="51"/>
      <c r="KV9" s="51"/>
      <c r="KW9" s="51"/>
      <c r="KX9" s="51"/>
      <c r="KY9" s="51"/>
      <c r="KZ9" s="51"/>
      <c r="LA9" s="51"/>
      <c r="LB9" s="51"/>
      <c r="LC9" s="51"/>
      <c r="LD9" s="51"/>
      <c r="LE9" s="51"/>
      <c r="LF9" s="51"/>
      <c r="LG9" s="51"/>
      <c r="LH9" s="51"/>
      <c r="LI9" s="51"/>
      <c r="LJ9" s="51"/>
      <c r="LK9" s="51"/>
      <c r="LL9" s="51"/>
      <c r="LM9" s="51"/>
      <c r="LN9" s="51"/>
      <c r="LO9" s="51"/>
      <c r="LP9" s="51"/>
      <c r="LQ9" s="51"/>
      <c r="LR9" s="51"/>
      <c r="LS9" s="51"/>
      <c r="LT9" s="51"/>
      <c r="LU9" s="92"/>
      <c r="LV9" s="92"/>
      <c r="LW9" s="92"/>
      <c r="LX9" s="92"/>
      <c r="LY9" s="92"/>
      <c r="LZ9" s="92"/>
      <c r="MA9" s="92"/>
      <c r="MB9" s="92"/>
      <c r="MC9" s="92"/>
      <c r="MD9" s="92"/>
      <c r="ME9" s="92"/>
      <c r="MF9" s="92"/>
      <c r="MG9" s="92"/>
      <c r="MH9" s="92"/>
      <c r="MI9" s="92"/>
      <c r="MJ9" s="92"/>
      <c r="MK9" s="92"/>
      <c r="ML9" s="92"/>
      <c r="MM9" s="92"/>
      <c r="MN9" s="92"/>
      <c r="MO9" s="92"/>
      <c r="MP9" s="92"/>
      <c r="MQ9" s="92"/>
      <c r="MR9" s="92"/>
      <c r="MS9" s="92"/>
      <c r="MT9" s="92"/>
      <c r="MU9" s="92"/>
      <c r="MV9" s="92"/>
      <c r="MW9" s="92"/>
      <c r="MX9" s="92"/>
      <c r="MY9" s="118"/>
      <c r="MZ9" s="118"/>
      <c r="NA9" s="118"/>
      <c r="NB9" s="118"/>
      <c r="NC9" s="118"/>
      <c r="ND9" s="118"/>
      <c r="NE9" s="118"/>
      <c r="NF9" s="118"/>
      <c r="NG9" s="118"/>
      <c r="NH9" s="118"/>
      <c r="NI9" s="118"/>
      <c r="NJ9" s="118"/>
      <c r="NK9" s="118"/>
      <c r="NL9" s="118"/>
      <c r="NM9" s="118"/>
      <c r="NN9" s="118"/>
      <c r="NO9" s="118"/>
      <c r="NP9" s="118"/>
      <c r="NQ9" s="118"/>
      <c r="NR9" s="118"/>
      <c r="NS9" s="118"/>
      <c r="NT9" s="118"/>
      <c r="NU9" s="118"/>
      <c r="NV9" s="118"/>
      <c r="NW9" s="118"/>
      <c r="NX9" s="118"/>
      <c r="NY9" s="118"/>
      <c r="NZ9" s="118"/>
      <c r="OA9" s="118"/>
      <c r="OB9" s="118"/>
      <c r="OC9" s="118"/>
      <c r="OD9" s="118"/>
      <c r="OE9" s="118"/>
      <c r="OF9" s="118"/>
      <c r="OG9" s="118"/>
      <c r="OH9" s="118"/>
      <c r="OI9" s="87"/>
      <c r="OJ9" s="87"/>
      <c r="OK9" s="87"/>
      <c r="OL9" s="87"/>
      <c r="OM9" s="87"/>
      <c r="ON9" s="87"/>
      <c r="OO9" s="87"/>
      <c r="OP9" s="87"/>
      <c r="OQ9" s="87"/>
      <c r="OR9" s="87"/>
      <c r="OS9" s="87"/>
      <c r="OT9" s="87"/>
      <c r="OU9" s="87"/>
      <c r="OV9" s="87"/>
      <c r="OW9" s="87"/>
      <c r="OX9" s="87"/>
      <c r="OY9" s="87"/>
      <c r="OZ9" s="87"/>
      <c r="PA9" s="87"/>
      <c r="PB9" s="87"/>
      <c r="PC9" s="87"/>
      <c r="PD9" s="87"/>
      <c r="PE9" s="87"/>
      <c r="PF9" s="87"/>
      <c r="PG9" s="87"/>
      <c r="PH9" s="87"/>
      <c r="PI9" s="87"/>
      <c r="PJ9" s="87"/>
      <c r="PK9" s="87"/>
      <c r="PL9" s="87"/>
      <c r="PM9" s="87"/>
      <c r="PN9" s="87"/>
      <c r="PO9" s="87"/>
      <c r="PP9" s="118"/>
      <c r="PQ9" s="118"/>
      <c r="PR9" s="118"/>
      <c r="PS9" s="118"/>
      <c r="PT9" s="118"/>
      <c r="PU9" s="118"/>
      <c r="PV9" s="118"/>
      <c r="PW9" s="118"/>
      <c r="PX9" s="118"/>
      <c r="PY9" s="118"/>
      <c r="PZ9" s="118"/>
      <c r="QA9" s="118"/>
      <c r="QB9" s="118"/>
      <c r="QC9" s="118"/>
      <c r="QD9" s="118"/>
      <c r="QE9" s="118"/>
      <c r="QF9" s="118"/>
      <c r="QG9" s="118"/>
      <c r="QH9" s="118"/>
      <c r="QI9" s="118"/>
      <c r="QJ9" s="118"/>
      <c r="QK9" s="118"/>
      <c r="QL9" s="118"/>
      <c r="QM9" s="118"/>
      <c r="QN9" s="118"/>
      <c r="QO9" s="118"/>
      <c r="QP9" s="118"/>
      <c r="QQ9" s="118"/>
      <c r="QR9" s="118"/>
      <c r="QS9" s="118"/>
      <c r="QT9" s="56"/>
      <c r="QU9" s="56"/>
      <c r="QV9" s="56"/>
      <c r="QW9" s="56"/>
      <c r="QX9" s="56"/>
      <c r="QY9" s="56"/>
      <c r="QZ9" s="56"/>
      <c r="RA9" s="56"/>
      <c r="RB9" s="56"/>
      <c r="RC9" s="56"/>
      <c r="RD9" s="56"/>
      <c r="RE9" s="56"/>
      <c r="RF9" s="56"/>
      <c r="RG9" s="56"/>
      <c r="RH9" s="56"/>
      <c r="RI9" s="56"/>
      <c r="RJ9" s="56"/>
      <c r="RK9" s="56"/>
      <c r="RL9" s="56"/>
      <c r="RM9" s="56"/>
      <c r="RN9" s="56"/>
      <c r="RO9" s="56"/>
      <c r="RP9" s="56"/>
      <c r="RQ9" s="56"/>
      <c r="RR9" s="56"/>
      <c r="RS9" s="56"/>
      <c r="RT9" s="56"/>
      <c r="RU9" s="56"/>
      <c r="RV9" s="56"/>
      <c r="RW9" s="56"/>
      <c r="RX9" s="56"/>
      <c r="RY9" s="56"/>
      <c r="RZ9" s="56"/>
      <c r="SA9" s="56"/>
      <c r="SB9" s="56"/>
      <c r="SC9" s="56"/>
      <c r="SD9" s="56"/>
      <c r="SE9" s="56"/>
      <c r="SF9" s="56"/>
      <c r="SG9" s="56"/>
      <c r="SH9" s="56"/>
      <c r="SI9" s="56"/>
      <c r="SJ9" s="56"/>
      <c r="SK9" s="56"/>
      <c r="SL9" s="56"/>
      <c r="SM9" s="56"/>
      <c r="SN9" s="56"/>
      <c r="SO9" s="56"/>
      <c r="SP9" s="56"/>
      <c r="SQ9" s="56"/>
      <c r="SR9" s="56"/>
      <c r="SS9" s="56"/>
      <c r="ST9" s="56"/>
      <c r="SU9" s="56"/>
      <c r="SV9" s="56"/>
      <c r="SW9" s="56"/>
      <c r="SX9" s="56"/>
      <c r="SY9" s="56"/>
      <c r="SZ9" s="56"/>
      <c r="TA9" s="56"/>
      <c r="TB9" s="56"/>
      <c r="TC9" s="56"/>
      <c r="TD9" s="56"/>
      <c r="TE9" s="56"/>
      <c r="TF9" s="56"/>
      <c r="TG9" s="56"/>
      <c r="TH9" s="56"/>
      <c r="TI9" s="56"/>
      <c r="TJ9" s="56"/>
      <c r="TK9" s="56"/>
      <c r="TL9" s="56"/>
      <c r="TM9" s="56"/>
      <c r="TN9" s="56"/>
      <c r="TO9" s="56"/>
      <c r="TP9" s="56"/>
      <c r="TQ9" s="56"/>
      <c r="TR9" s="56"/>
      <c r="TS9" s="56"/>
      <c r="TT9" s="56"/>
      <c r="TU9" s="56"/>
      <c r="TV9" s="56"/>
      <c r="TW9" s="56"/>
      <c r="TX9" s="56"/>
      <c r="TY9" s="56"/>
      <c r="TZ9" s="56"/>
      <c r="UA9" s="56"/>
      <c r="UB9" s="56"/>
      <c r="UC9" s="56"/>
      <c r="UD9" s="56"/>
      <c r="UE9" s="56"/>
      <c r="UF9" s="56"/>
      <c r="UG9" s="56"/>
      <c r="UH9" s="56"/>
      <c r="UI9" s="56"/>
      <c r="UJ9" s="56"/>
      <c r="UK9" s="56"/>
      <c r="UL9" s="56"/>
      <c r="UM9" s="56"/>
      <c r="UN9" s="56"/>
      <c r="UO9" s="56"/>
      <c r="UP9" s="56"/>
      <c r="UQ9" s="56"/>
      <c r="UR9" s="56"/>
      <c r="US9" s="56"/>
      <c r="UT9" s="56"/>
      <c r="UU9" s="56"/>
      <c r="UV9" s="56"/>
      <c r="UW9" s="56"/>
      <c r="UX9" s="56"/>
      <c r="UY9" s="56"/>
      <c r="UZ9" s="56"/>
      <c r="VA9" s="56"/>
      <c r="VB9" s="56"/>
      <c r="VC9" s="56"/>
      <c r="VD9" s="56"/>
      <c r="VE9" s="56"/>
      <c r="VF9" s="56"/>
      <c r="VG9" s="56"/>
      <c r="VH9" s="56"/>
      <c r="VI9" s="56"/>
      <c r="VJ9" s="56"/>
      <c r="VK9" s="56"/>
      <c r="VL9" s="56"/>
      <c r="VM9" s="56"/>
      <c r="VN9" s="56"/>
      <c r="VO9" s="56"/>
      <c r="VP9" s="56"/>
      <c r="VQ9" s="56"/>
      <c r="VR9" s="56"/>
      <c r="VS9" s="56"/>
      <c r="VT9" s="56"/>
      <c r="VU9" s="56"/>
      <c r="VV9" s="56"/>
      <c r="VW9" s="56"/>
      <c r="VX9" s="56"/>
      <c r="VY9" s="56"/>
      <c r="VZ9" s="56"/>
      <c r="WA9" s="56"/>
      <c r="WB9" s="56"/>
      <c r="WC9" s="56"/>
      <c r="WD9" s="56"/>
      <c r="WE9" s="56"/>
      <c r="WF9" s="56"/>
      <c r="WG9" s="56"/>
      <c r="WH9" s="56"/>
      <c r="WI9" s="56"/>
      <c r="WJ9" s="56"/>
      <c r="WK9" s="56"/>
      <c r="WL9" s="56"/>
      <c r="WM9" s="56"/>
      <c r="WN9" s="56"/>
      <c r="WO9" s="56"/>
      <c r="WP9" s="56"/>
      <c r="WQ9" s="56"/>
      <c r="WR9" s="56"/>
      <c r="WS9" s="56"/>
      <c r="WT9" s="56"/>
      <c r="WU9" s="56"/>
      <c r="WV9" s="56"/>
    </row>
    <row r="10" spans="1:620" ht="30" hidden="1" customHeight="1" x14ac:dyDescent="0.25">
      <c r="A10" s="43"/>
      <c r="B10" s="43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114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  <c r="GK10" s="116"/>
      <c r="GL10" s="116"/>
      <c r="GM10" s="116"/>
      <c r="GN10" s="116"/>
      <c r="GO10" s="116"/>
      <c r="GP10" s="116"/>
      <c r="GQ10" s="116"/>
      <c r="GR10" s="116"/>
      <c r="GS10" s="116"/>
      <c r="GT10" s="116"/>
      <c r="GU10" s="116"/>
      <c r="GV10" s="116"/>
      <c r="GW10" s="116"/>
      <c r="GX10" s="116"/>
      <c r="GY10" s="116"/>
      <c r="GZ10" s="116"/>
      <c r="HA10" s="116"/>
      <c r="HB10" s="116"/>
      <c r="HC10" s="116"/>
      <c r="HD10" s="116"/>
      <c r="HE10" s="116"/>
      <c r="HF10" s="116"/>
      <c r="HG10" s="116"/>
      <c r="HH10" s="116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  <c r="IW10" s="55"/>
      <c r="IX10" s="55"/>
      <c r="IY10" s="55"/>
      <c r="IZ10" s="55"/>
      <c r="JA10" s="55"/>
      <c r="JB10" s="55"/>
      <c r="JC10" s="55"/>
      <c r="JD10" s="55"/>
      <c r="JE10" s="55"/>
      <c r="JF10" s="55"/>
      <c r="JG10" s="55"/>
      <c r="JH10" s="55"/>
      <c r="JI10" s="55"/>
      <c r="JJ10" s="55"/>
      <c r="JK10" s="55"/>
      <c r="JL10" s="55"/>
      <c r="JM10" s="55"/>
      <c r="JN10" s="55"/>
      <c r="JO10" s="55"/>
      <c r="JP10" s="55"/>
      <c r="JQ10" s="55"/>
      <c r="JR10" s="55"/>
      <c r="JS10" s="52"/>
      <c r="JT10" s="52"/>
      <c r="JU10" s="52"/>
      <c r="JV10" s="52"/>
      <c r="JW10" s="52"/>
      <c r="JX10" s="52"/>
      <c r="JY10" s="52"/>
      <c r="JZ10" s="52"/>
      <c r="KA10" s="52"/>
      <c r="KB10" s="52"/>
      <c r="KC10" s="52"/>
      <c r="KD10" s="52"/>
      <c r="KE10" s="52"/>
      <c r="KF10" s="52"/>
      <c r="KG10" s="52"/>
      <c r="KH10" s="52"/>
      <c r="KI10" s="52"/>
      <c r="KJ10" s="52"/>
      <c r="KK10" s="52"/>
      <c r="KL10" s="52"/>
      <c r="KM10" s="52"/>
      <c r="KN10" s="52"/>
      <c r="KO10" s="52"/>
      <c r="KP10" s="52"/>
      <c r="KQ10" s="52"/>
      <c r="KR10" s="52"/>
      <c r="KS10" s="52"/>
      <c r="KT10" s="52"/>
      <c r="KU10" s="52"/>
      <c r="KV10" s="52"/>
      <c r="KW10" s="52"/>
      <c r="KX10" s="52"/>
      <c r="KY10" s="52"/>
      <c r="KZ10" s="52"/>
      <c r="LA10" s="52"/>
      <c r="LB10" s="52"/>
      <c r="LC10" s="52"/>
      <c r="LD10" s="52"/>
      <c r="LE10" s="52"/>
      <c r="LF10" s="52"/>
      <c r="LG10" s="52"/>
      <c r="LH10" s="52"/>
      <c r="LI10" s="52"/>
      <c r="LJ10" s="52"/>
      <c r="LK10" s="52"/>
      <c r="LL10" s="52"/>
      <c r="LM10" s="52"/>
      <c r="LN10" s="52"/>
      <c r="LO10" s="52"/>
      <c r="LP10" s="52"/>
      <c r="LQ10" s="52"/>
      <c r="LR10" s="52"/>
      <c r="LS10" s="52"/>
      <c r="LT10" s="52"/>
      <c r="LU10" s="92"/>
      <c r="LV10" s="92"/>
      <c r="LW10" s="92"/>
      <c r="LX10" s="92"/>
      <c r="LY10" s="92"/>
      <c r="LZ10" s="92"/>
      <c r="MA10" s="92"/>
      <c r="MB10" s="92"/>
      <c r="MC10" s="92"/>
      <c r="MD10" s="92"/>
      <c r="ME10" s="92"/>
      <c r="MF10" s="92"/>
      <c r="MG10" s="92"/>
      <c r="MH10" s="92"/>
      <c r="MI10" s="92"/>
      <c r="MJ10" s="92"/>
      <c r="MK10" s="92"/>
      <c r="ML10" s="92"/>
      <c r="MM10" s="92"/>
      <c r="MN10" s="92"/>
      <c r="MO10" s="92"/>
      <c r="MP10" s="92"/>
      <c r="MQ10" s="92"/>
      <c r="MR10" s="92"/>
      <c r="MS10" s="92"/>
      <c r="MT10" s="92"/>
      <c r="MU10" s="92"/>
      <c r="MV10" s="92"/>
      <c r="MW10" s="92"/>
      <c r="MX10" s="92"/>
      <c r="MY10" s="119"/>
      <c r="MZ10" s="119"/>
      <c r="NA10" s="119"/>
      <c r="NB10" s="119"/>
      <c r="NC10" s="119"/>
      <c r="ND10" s="119"/>
      <c r="NE10" s="119"/>
      <c r="NF10" s="119"/>
      <c r="NG10" s="119"/>
      <c r="NH10" s="119"/>
      <c r="NI10" s="119"/>
      <c r="NJ10" s="119"/>
      <c r="NK10" s="119"/>
      <c r="NL10" s="119"/>
      <c r="NM10" s="119"/>
      <c r="NN10" s="119"/>
      <c r="NO10" s="119"/>
      <c r="NP10" s="119"/>
      <c r="NQ10" s="119"/>
      <c r="NR10" s="119"/>
      <c r="NS10" s="119"/>
      <c r="NT10" s="119"/>
      <c r="NU10" s="119"/>
      <c r="NV10" s="119"/>
      <c r="NW10" s="119"/>
      <c r="NX10" s="119"/>
      <c r="NY10" s="119"/>
      <c r="NZ10" s="119"/>
      <c r="OA10" s="119"/>
      <c r="OB10" s="119"/>
      <c r="OC10" s="119"/>
      <c r="OD10" s="119"/>
      <c r="OE10" s="119"/>
      <c r="OF10" s="119"/>
      <c r="OG10" s="119"/>
      <c r="OH10" s="119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119"/>
      <c r="PQ10" s="119"/>
      <c r="PR10" s="119"/>
      <c r="PS10" s="119"/>
      <c r="PT10" s="119"/>
      <c r="PU10" s="119"/>
      <c r="PV10" s="119"/>
      <c r="PW10" s="119"/>
      <c r="PX10" s="119"/>
      <c r="PY10" s="119"/>
      <c r="PZ10" s="119"/>
      <c r="QA10" s="119"/>
      <c r="QB10" s="119"/>
      <c r="QC10" s="119"/>
      <c r="QD10" s="119"/>
      <c r="QE10" s="119"/>
      <c r="QF10" s="119"/>
      <c r="QG10" s="119"/>
      <c r="QH10" s="119"/>
      <c r="QI10" s="119"/>
      <c r="QJ10" s="119"/>
      <c r="QK10" s="119"/>
      <c r="QL10" s="119"/>
      <c r="QM10" s="119"/>
      <c r="QN10" s="119"/>
      <c r="QO10" s="119"/>
      <c r="QP10" s="119"/>
      <c r="QQ10" s="119"/>
      <c r="QR10" s="119"/>
      <c r="QS10" s="119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</row>
    <row r="11" spans="1:620" ht="16.5" thickBot="1" x14ac:dyDescent="0.3">
      <c r="A11" s="43"/>
      <c r="B11" s="43"/>
      <c r="C11" s="45" t="s">
        <v>144</v>
      </c>
      <c r="D11" s="46" t="s">
        <v>2</v>
      </c>
      <c r="E11" s="46" t="s">
        <v>3</v>
      </c>
      <c r="F11" s="55" t="s">
        <v>145</v>
      </c>
      <c r="G11" s="55" t="s">
        <v>4</v>
      </c>
      <c r="H11" s="55" t="s">
        <v>5</v>
      </c>
      <c r="I11" s="55" t="s">
        <v>146</v>
      </c>
      <c r="J11" s="55" t="s">
        <v>6</v>
      </c>
      <c r="K11" s="55" t="s">
        <v>7</v>
      </c>
      <c r="L11" s="46" t="s">
        <v>212</v>
      </c>
      <c r="M11" s="46" t="s">
        <v>6</v>
      </c>
      <c r="N11" s="46" t="s">
        <v>7</v>
      </c>
      <c r="O11" s="46" t="s">
        <v>147</v>
      </c>
      <c r="P11" s="46" t="s">
        <v>8</v>
      </c>
      <c r="Q11" s="46" t="s">
        <v>1</v>
      </c>
      <c r="R11" s="46" t="s">
        <v>148</v>
      </c>
      <c r="S11" s="46" t="s">
        <v>3</v>
      </c>
      <c r="T11" s="46" t="s">
        <v>9</v>
      </c>
      <c r="U11" s="46" t="s">
        <v>149</v>
      </c>
      <c r="V11" s="46" t="s">
        <v>3</v>
      </c>
      <c r="W11" s="46" t="s">
        <v>9</v>
      </c>
      <c r="X11" s="47" t="s">
        <v>150</v>
      </c>
      <c r="Y11" s="48" t="s">
        <v>7</v>
      </c>
      <c r="Z11" s="45" t="s">
        <v>10</v>
      </c>
      <c r="AA11" s="46" t="s">
        <v>151</v>
      </c>
      <c r="AB11" s="46" t="s">
        <v>11</v>
      </c>
      <c r="AC11" s="46" t="s">
        <v>12</v>
      </c>
      <c r="AD11" s="46" t="s">
        <v>152</v>
      </c>
      <c r="AE11" s="46" t="s">
        <v>1</v>
      </c>
      <c r="AF11" s="46" t="s">
        <v>2</v>
      </c>
      <c r="AG11" s="46" t="s">
        <v>153</v>
      </c>
      <c r="AH11" s="46" t="s">
        <v>9</v>
      </c>
      <c r="AI11" s="46" t="s">
        <v>4</v>
      </c>
      <c r="AJ11" s="62" t="s">
        <v>154</v>
      </c>
      <c r="AK11" s="63"/>
      <c r="AL11" s="63"/>
      <c r="AM11" s="62" t="s">
        <v>155</v>
      </c>
      <c r="AN11" s="63"/>
      <c r="AO11" s="63"/>
      <c r="AP11" s="62" t="s">
        <v>213</v>
      </c>
      <c r="AQ11" s="63"/>
      <c r="AR11" s="63"/>
      <c r="AS11" s="62" t="s">
        <v>156</v>
      </c>
      <c r="AT11" s="63"/>
      <c r="AU11" s="63"/>
      <c r="AV11" s="62" t="s">
        <v>157</v>
      </c>
      <c r="AW11" s="63"/>
      <c r="AX11" s="63"/>
      <c r="AY11" s="62" t="s">
        <v>158</v>
      </c>
      <c r="AZ11" s="63"/>
      <c r="BA11" s="63"/>
      <c r="BB11" s="62" t="s">
        <v>159</v>
      </c>
      <c r="BC11" s="63"/>
      <c r="BD11" s="63"/>
      <c r="BE11" s="55" t="s">
        <v>160</v>
      </c>
      <c r="BF11" s="55"/>
      <c r="BG11" s="55"/>
      <c r="BH11" s="100" t="s">
        <v>161</v>
      </c>
      <c r="BI11" s="101"/>
      <c r="BJ11" s="101"/>
      <c r="BK11" s="101" t="s">
        <v>229</v>
      </c>
      <c r="BL11" s="101"/>
      <c r="BM11" s="101"/>
      <c r="BN11" s="101" t="s">
        <v>230</v>
      </c>
      <c r="BO11" s="101"/>
      <c r="BP11" s="101"/>
      <c r="BQ11" s="101" t="s">
        <v>231</v>
      </c>
      <c r="BR11" s="101"/>
      <c r="BS11" s="101"/>
      <c r="BT11" s="101" t="s">
        <v>232</v>
      </c>
      <c r="BU11" s="101"/>
      <c r="BV11" s="101"/>
      <c r="BW11" s="101" t="s">
        <v>233</v>
      </c>
      <c r="BX11" s="101"/>
      <c r="BY11" s="102"/>
      <c r="BZ11" s="45" t="s">
        <v>162</v>
      </c>
      <c r="CA11" s="46"/>
      <c r="CB11" s="46"/>
      <c r="CC11" s="47" t="s">
        <v>163</v>
      </c>
      <c r="CD11" s="48"/>
      <c r="CE11" s="45"/>
      <c r="CF11" s="47" t="s">
        <v>164</v>
      </c>
      <c r="CG11" s="48"/>
      <c r="CH11" s="45"/>
      <c r="CI11" s="46" t="s">
        <v>214</v>
      </c>
      <c r="CJ11" s="46"/>
      <c r="CK11" s="46"/>
      <c r="CL11" s="46" t="s">
        <v>165</v>
      </c>
      <c r="CM11" s="46"/>
      <c r="CN11" s="46"/>
      <c r="CO11" s="46" t="s">
        <v>166</v>
      </c>
      <c r="CP11" s="46"/>
      <c r="CQ11" s="46"/>
      <c r="CR11" s="89" t="s">
        <v>167</v>
      </c>
      <c r="CS11" s="89"/>
      <c r="CT11" s="89"/>
      <c r="CU11" s="46" t="s">
        <v>168</v>
      </c>
      <c r="CV11" s="46"/>
      <c r="CW11" s="46"/>
      <c r="CX11" s="46" t="s">
        <v>169</v>
      </c>
      <c r="CY11" s="46"/>
      <c r="CZ11" s="46"/>
      <c r="DA11" s="46" t="s">
        <v>170</v>
      </c>
      <c r="DB11" s="46"/>
      <c r="DC11" s="46"/>
      <c r="DD11" s="46" t="s">
        <v>171</v>
      </c>
      <c r="DE11" s="46"/>
      <c r="DF11" s="46"/>
      <c r="DG11" s="46" t="s">
        <v>172</v>
      </c>
      <c r="DH11" s="46"/>
      <c r="DI11" s="46"/>
      <c r="DJ11" s="89" t="s">
        <v>173</v>
      </c>
      <c r="DK11" s="89"/>
      <c r="DL11" s="89"/>
      <c r="DM11" s="89" t="s">
        <v>215</v>
      </c>
      <c r="DN11" s="89"/>
      <c r="DO11" s="90"/>
      <c r="DP11" s="55" t="s">
        <v>174</v>
      </c>
      <c r="DQ11" s="55"/>
      <c r="DR11" s="55"/>
      <c r="DS11" s="55" t="s">
        <v>175</v>
      </c>
      <c r="DT11" s="55"/>
      <c r="DU11" s="55"/>
      <c r="DV11" s="56" t="s">
        <v>176</v>
      </c>
      <c r="DW11" s="56"/>
      <c r="DX11" s="56"/>
      <c r="DY11" s="55" t="s">
        <v>177</v>
      </c>
      <c r="DZ11" s="55"/>
      <c r="EA11" s="55"/>
      <c r="EB11" s="55" t="s">
        <v>178</v>
      </c>
      <c r="EC11" s="55"/>
      <c r="ED11" s="62"/>
      <c r="EE11" s="55" t="s">
        <v>179</v>
      </c>
      <c r="EF11" s="55"/>
      <c r="EG11" s="55"/>
      <c r="EH11" s="55" t="s">
        <v>180</v>
      </c>
      <c r="EI11" s="55"/>
      <c r="EJ11" s="55"/>
      <c r="EK11" s="55" t="s">
        <v>181</v>
      </c>
      <c r="EL11" s="55"/>
      <c r="EM11" s="55"/>
      <c r="EN11" s="55" t="s">
        <v>182</v>
      </c>
      <c r="EO11" s="55"/>
      <c r="EP11" s="55"/>
      <c r="EQ11" s="55" t="s">
        <v>216</v>
      </c>
      <c r="ER11" s="55"/>
      <c r="ES11" s="55"/>
      <c r="ET11" s="55" t="s">
        <v>183</v>
      </c>
      <c r="EU11" s="55"/>
      <c r="EV11" s="55"/>
      <c r="EW11" s="55" t="s">
        <v>184</v>
      </c>
      <c r="EX11" s="55"/>
      <c r="EY11" s="55"/>
      <c r="EZ11" s="55" t="s">
        <v>185</v>
      </c>
      <c r="FA11" s="55"/>
      <c r="FB11" s="55"/>
      <c r="FC11" s="55" t="s">
        <v>186</v>
      </c>
      <c r="FD11" s="55"/>
      <c r="FE11" s="55"/>
      <c r="FF11" s="55" t="s">
        <v>187</v>
      </c>
      <c r="FG11" s="55"/>
      <c r="FH11" s="62"/>
      <c r="FI11" s="65" t="s">
        <v>188</v>
      </c>
      <c r="FJ11" s="66"/>
      <c r="FK11" s="67"/>
      <c r="FL11" s="65" t="s">
        <v>189</v>
      </c>
      <c r="FM11" s="66"/>
      <c r="FN11" s="67"/>
      <c r="FO11" s="65" t="s">
        <v>190</v>
      </c>
      <c r="FP11" s="66"/>
      <c r="FQ11" s="67"/>
      <c r="FR11" s="65" t="s">
        <v>191</v>
      </c>
      <c r="FS11" s="66"/>
      <c r="FT11" s="67"/>
      <c r="FU11" s="65" t="s">
        <v>217</v>
      </c>
      <c r="FV11" s="66"/>
      <c r="FW11" s="66"/>
      <c r="FX11" s="56" t="s">
        <v>192</v>
      </c>
      <c r="FY11" s="56"/>
      <c r="FZ11" s="56"/>
      <c r="GA11" s="66" t="s">
        <v>193</v>
      </c>
      <c r="GB11" s="66"/>
      <c r="GC11" s="67"/>
      <c r="GD11" s="65" t="s">
        <v>194</v>
      </c>
      <c r="GE11" s="66"/>
      <c r="GF11" s="67"/>
      <c r="GG11" s="65" t="s">
        <v>195</v>
      </c>
      <c r="GH11" s="66"/>
      <c r="GI11" s="67"/>
      <c r="GJ11" s="65" t="s">
        <v>196</v>
      </c>
      <c r="GK11" s="66"/>
      <c r="GL11" s="67"/>
      <c r="GM11" s="65" t="s">
        <v>218</v>
      </c>
      <c r="GN11" s="66"/>
      <c r="GO11" s="67"/>
      <c r="GP11" s="65" t="s">
        <v>219</v>
      </c>
      <c r="GQ11" s="66"/>
      <c r="GR11" s="67"/>
      <c r="GS11" s="65" t="s">
        <v>220</v>
      </c>
      <c r="GT11" s="66"/>
      <c r="GU11" s="67"/>
      <c r="GV11" s="65" t="s">
        <v>221</v>
      </c>
      <c r="GW11" s="66"/>
      <c r="GX11" s="67"/>
      <c r="GY11" s="65" t="s">
        <v>222</v>
      </c>
      <c r="GZ11" s="66"/>
      <c r="HA11" s="67"/>
      <c r="HB11" s="65" t="s">
        <v>223</v>
      </c>
      <c r="HC11" s="66"/>
      <c r="HD11" s="67"/>
      <c r="HE11" s="65" t="s">
        <v>224</v>
      </c>
      <c r="HF11" s="66"/>
      <c r="HG11" s="67"/>
      <c r="HH11" s="65" t="s">
        <v>225</v>
      </c>
      <c r="HI11" s="66"/>
      <c r="HJ11" s="67"/>
      <c r="HK11" s="65" t="s">
        <v>226</v>
      </c>
      <c r="HL11" s="66"/>
      <c r="HM11" s="67"/>
      <c r="HN11" s="65" t="s">
        <v>227</v>
      </c>
      <c r="HO11" s="66"/>
      <c r="HP11" s="67"/>
      <c r="HQ11" s="65" t="s">
        <v>197</v>
      </c>
      <c r="HR11" s="66"/>
      <c r="HS11" s="67"/>
      <c r="HT11" s="65" t="s">
        <v>198</v>
      </c>
      <c r="HU11" s="66"/>
      <c r="HV11" s="67"/>
      <c r="HW11" s="65" t="s">
        <v>199</v>
      </c>
      <c r="HX11" s="66"/>
      <c r="HY11" s="67"/>
      <c r="HZ11" s="67" t="s">
        <v>651</v>
      </c>
      <c r="IA11" s="56"/>
      <c r="IB11" s="56"/>
      <c r="IC11" s="56" t="s">
        <v>652</v>
      </c>
      <c r="ID11" s="56"/>
      <c r="IE11" s="56"/>
      <c r="IF11" s="56" t="s">
        <v>653</v>
      </c>
      <c r="IG11" s="56"/>
      <c r="IH11" s="56"/>
      <c r="II11" s="56" t="s">
        <v>654</v>
      </c>
      <c r="IJ11" s="56"/>
      <c r="IK11" s="56"/>
      <c r="IL11" s="56" t="s">
        <v>655</v>
      </c>
      <c r="IM11" s="56"/>
      <c r="IN11" s="56"/>
      <c r="IO11" s="56" t="s">
        <v>656</v>
      </c>
      <c r="IP11" s="56"/>
      <c r="IQ11" s="56"/>
      <c r="IR11" s="56" t="s">
        <v>657</v>
      </c>
      <c r="IS11" s="56"/>
      <c r="IT11" s="56"/>
      <c r="IU11" s="56" t="s">
        <v>658</v>
      </c>
      <c r="IV11" s="56"/>
      <c r="IW11" s="56"/>
      <c r="IX11" s="56" t="s">
        <v>659</v>
      </c>
      <c r="IY11" s="56"/>
      <c r="IZ11" s="56"/>
      <c r="JA11" s="56" t="s">
        <v>660</v>
      </c>
      <c r="JB11" s="56"/>
      <c r="JC11" s="56"/>
      <c r="JD11" s="56" t="s">
        <v>661</v>
      </c>
      <c r="JE11" s="56"/>
      <c r="JF11" s="56"/>
      <c r="JG11" s="56" t="s">
        <v>662</v>
      </c>
      <c r="JH11" s="56"/>
      <c r="JI11" s="65"/>
      <c r="JJ11" s="56" t="s">
        <v>663</v>
      </c>
      <c r="JK11" s="56"/>
      <c r="JL11" s="56"/>
      <c r="JM11" s="56" t="s">
        <v>664</v>
      </c>
      <c r="JN11" s="56"/>
      <c r="JO11" s="56"/>
      <c r="JP11" s="56" t="s">
        <v>665</v>
      </c>
      <c r="JQ11" s="56"/>
      <c r="JR11" s="56"/>
      <c r="JS11" s="67" t="s">
        <v>200</v>
      </c>
      <c r="JT11" s="56"/>
      <c r="JU11" s="56"/>
      <c r="JV11" s="56" t="s">
        <v>201</v>
      </c>
      <c r="JW11" s="56"/>
      <c r="JX11" s="56"/>
      <c r="JY11" s="56" t="s">
        <v>202</v>
      </c>
      <c r="JZ11" s="56"/>
      <c r="KA11" s="56"/>
      <c r="KB11" s="56" t="s">
        <v>228</v>
      </c>
      <c r="KC11" s="56"/>
      <c r="KD11" s="56"/>
      <c r="KE11" s="56" t="s">
        <v>203</v>
      </c>
      <c r="KF11" s="56"/>
      <c r="KG11" s="56"/>
      <c r="KH11" s="56" t="s">
        <v>204</v>
      </c>
      <c r="KI11" s="56"/>
      <c r="KJ11" s="56"/>
      <c r="KK11" s="56" t="s">
        <v>205</v>
      </c>
      <c r="KL11" s="56"/>
      <c r="KM11" s="56"/>
      <c r="KN11" s="84" t="s">
        <v>206</v>
      </c>
      <c r="KO11" s="85"/>
      <c r="KP11" s="86"/>
      <c r="KQ11" s="84" t="s">
        <v>207</v>
      </c>
      <c r="KR11" s="85"/>
      <c r="KS11" s="86"/>
      <c r="KT11" s="84" t="s">
        <v>208</v>
      </c>
      <c r="KU11" s="85"/>
      <c r="KV11" s="86"/>
      <c r="KW11" s="84" t="s">
        <v>209</v>
      </c>
      <c r="KX11" s="85"/>
      <c r="KY11" s="86"/>
      <c r="KZ11" s="84" t="s">
        <v>210</v>
      </c>
      <c r="LA11" s="85"/>
      <c r="LB11" s="86"/>
      <c r="LC11" s="84" t="s">
        <v>211</v>
      </c>
      <c r="LD11" s="85"/>
      <c r="LE11" s="86"/>
      <c r="LF11" s="84" t="s">
        <v>234</v>
      </c>
      <c r="LG11" s="85"/>
      <c r="LH11" s="86"/>
      <c r="LI11" s="84" t="s">
        <v>235</v>
      </c>
      <c r="LJ11" s="85"/>
      <c r="LK11" s="86"/>
      <c r="LL11" s="84" t="s">
        <v>666</v>
      </c>
      <c r="LM11" s="85"/>
      <c r="LN11" s="86"/>
      <c r="LO11" s="84" t="s">
        <v>667</v>
      </c>
      <c r="LP11" s="85"/>
      <c r="LQ11" s="86"/>
      <c r="LR11" s="84" t="s">
        <v>668</v>
      </c>
      <c r="LS11" s="85"/>
      <c r="LT11" s="86"/>
      <c r="LU11" s="84" t="s">
        <v>669</v>
      </c>
      <c r="LV11" s="85"/>
      <c r="LW11" s="86"/>
      <c r="LX11" s="65" t="s">
        <v>670</v>
      </c>
      <c r="LY11" s="66"/>
      <c r="LZ11" s="67"/>
      <c r="MA11" s="65" t="s">
        <v>671</v>
      </c>
      <c r="MB11" s="66"/>
      <c r="MC11" s="67"/>
      <c r="MD11" s="65" t="s">
        <v>672</v>
      </c>
      <c r="ME11" s="66"/>
      <c r="MF11" s="67"/>
      <c r="MG11" s="84" t="s">
        <v>673</v>
      </c>
      <c r="MH11" s="85"/>
      <c r="MI11" s="86"/>
      <c r="MJ11" s="84" t="s">
        <v>674</v>
      </c>
      <c r="MK11" s="85"/>
      <c r="ML11" s="86"/>
      <c r="MM11" s="65" t="s">
        <v>675</v>
      </c>
      <c r="MN11" s="66"/>
      <c r="MO11" s="67"/>
      <c r="MP11" s="65" t="s">
        <v>676</v>
      </c>
      <c r="MQ11" s="66"/>
      <c r="MR11" s="67"/>
      <c r="MS11" s="65" t="s">
        <v>677</v>
      </c>
      <c r="MT11" s="66"/>
      <c r="MU11" s="67"/>
      <c r="MV11" s="67" t="s">
        <v>678</v>
      </c>
      <c r="MW11" s="56"/>
      <c r="MX11" s="56"/>
      <c r="MY11" s="56" t="s">
        <v>679</v>
      </c>
      <c r="MZ11" s="56"/>
      <c r="NA11" s="56"/>
      <c r="NB11" s="90" t="s">
        <v>680</v>
      </c>
      <c r="NC11" s="103"/>
      <c r="ND11" s="104"/>
      <c r="NE11" s="56" t="s">
        <v>681</v>
      </c>
      <c r="NF11" s="56"/>
      <c r="NG11" s="56"/>
      <c r="NH11" s="56" t="s">
        <v>682</v>
      </c>
      <c r="NI11" s="56"/>
      <c r="NJ11" s="56"/>
      <c r="NK11" s="56" t="s">
        <v>683</v>
      </c>
      <c r="NL11" s="56"/>
      <c r="NM11" s="56"/>
      <c r="NN11" s="56" t="s">
        <v>684</v>
      </c>
      <c r="NO11" s="56"/>
      <c r="NP11" s="56"/>
      <c r="NQ11" s="56" t="s">
        <v>685</v>
      </c>
      <c r="NR11" s="56"/>
      <c r="NS11" s="56"/>
      <c r="NT11" s="56" t="s">
        <v>686</v>
      </c>
      <c r="NU11" s="56"/>
      <c r="NV11" s="56"/>
      <c r="NW11" s="84" t="s">
        <v>687</v>
      </c>
      <c r="NX11" s="85"/>
      <c r="NY11" s="86"/>
      <c r="NZ11" s="84" t="s">
        <v>688</v>
      </c>
      <c r="OA11" s="85"/>
      <c r="OB11" s="86"/>
      <c r="OC11" s="84" t="s">
        <v>689</v>
      </c>
      <c r="OD11" s="85"/>
      <c r="OE11" s="85"/>
      <c r="OF11" s="56" t="s">
        <v>690</v>
      </c>
      <c r="OG11" s="56"/>
      <c r="OH11" s="56"/>
      <c r="OI11" s="84" t="s">
        <v>691</v>
      </c>
      <c r="OJ11" s="85"/>
      <c r="OK11" s="86"/>
      <c r="OL11" s="84" t="s">
        <v>692</v>
      </c>
      <c r="OM11" s="85"/>
      <c r="ON11" s="86"/>
      <c r="OO11" s="84" t="s">
        <v>693</v>
      </c>
      <c r="OP11" s="85"/>
      <c r="OQ11" s="86"/>
      <c r="OR11" s="84" t="s">
        <v>694</v>
      </c>
      <c r="OS11" s="85"/>
      <c r="OT11" s="86"/>
      <c r="OU11" s="84" t="s">
        <v>695</v>
      </c>
      <c r="OV11" s="85"/>
      <c r="OW11" s="86"/>
      <c r="OX11" s="84" t="s">
        <v>696</v>
      </c>
      <c r="OY11" s="85"/>
      <c r="OZ11" s="86"/>
      <c r="PA11" s="84" t="s">
        <v>697</v>
      </c>
      <c r="PB11" s="85"/>
      <c r="PC11" s="86"/>
      <c r="PD11" s="84" t="s">
        <v>698</v>
      </c>
      <c r="PE11" s="85"/>
      <c r="PF11" s="85"/>
      <c r="PG11" s="85" t="s">
        <v>699</v>
      </c>
      <c r="PH11" s="85"/>
      <c r="PI11" s="85"/>
      <c r="PJ11" s="85" t="s">
        <v>700</v>
      </c>
      <c r="PK11" s="85"/>
      <c r="PL11" s="85"/>
      <c r="PM11" s="85" t="s">
        <v>701</v>
      </c>
      <c r="PN11" s="85"/>
      <c r="PO11" s="85"/>
      <c r="PP11" s="56" t="s">
        <v>702</v>
      </c>
      <c r="PQ11" s="56"/>
      <c r="PR11" s="56"/>
      <c r="PS11" s="56" t="s">
        <v>703</v>
      </c>
      <c r="PT11" s="56"/>
      <c r="PU11" s="56"/>
      <c r="PV11" s="56" t="s">
        <v>704</v>
      </c>
      <c r="PW11" s="56"/>
      <c r="PX11" s="56"/>
      <c r="PY11" s="56" t="s">
        <v>705</v>
      </c>
      <c r="PZ11" s="56"/>
      <c r="QA11" s="56"/>
      <c r="QB11" s="56" t="s">
        <v>706</v>
      </c>
      <c r="QC11" s="56"/>
      <c r="QD11" s="56"/>
      <c r="QE11" s="56" t="s">
        <v>707</v>
      </c>
      <c r="QF11" s="56"/>
      <c r="QG11" s="56"/>
      <c r="QH11" s="56" t="s">
        <v>708</v>
      </c>
      <c r="QI11" s="56"/>
      <c r="QJ11" s="56"/>
      <c r="QK11" s="56" t="s">
        <v>709</v>
      </c>
      <c r="QL11" s="56"/>
      <c r="QM11" s="56"/>
      <c r="QN11" s="56" t="s">
        <v>710</v>
      </c>
      <c r="QO11" s="56"/>
      <c r="QP11" s="56"/>
      <c r="QQ11" s="56" t="s">
        <v>711</v>
      </c>
      <c r="QR11" s="56"/>
      <c r="QS11" s="56"/>
      <c r="QT11" s="67" t="s">
        <v>712</v>
      </c>
      <c r="QU11" s="56"/>
      <c r="QV11" s="56"/>
      <c r="QW11" s="56" t="s">
        <v>713</v>
      </c>
      <c r="QX11" s="56"/>
      <c r="QY11" s="56"/>
      <c r="QZ11" s="56" t="s">
        <v>714</v>
      </c>
      <c r="RA11" s="56"/>
      <c r="RB11" s="56"/>
      <c r="RC11" s="56" t="s">
        <v>715</v>
      </c>
      <c r="RD11" s="56"/>
      <c r="RE11" s="56"/>
      <c r="RF11" s="56" t="s">
        <v>716</v>
      </c>
      <c r="RG11" s="56"/>
      <c r="RH11" s="56"/>
      <c r="RI11" s="56" t="s">
        <v>717</v>
      </c>
      <c r="RJ11" s="56"/>
      <c r="RK11" s="56"/>
      <c r="RL11" s="56" t="s">
        <v>718</v>
      </c>
      <c r="RM11" s="56"/>
      <c r="RN11" s="56"/>
      <c r="RO11" s="56" t="s">
        <v>719</v>
      </c>
      <c r="RP11" s="56"/>
      <c r="RQ11" s="56"/>
      <c r="RR11" s="56" t="s">
        <v>720</v>
      </c>
      <c r="RS11" s="56"/>
      <c r="RT11" s="56"/>
      <c r="RU11" s="56" t="s">
        <v>721</v>
      </c>
      <c r="RV11" s="56"/>
      <c r="RW11" s="56"/>
      <c r="RX11" s="56" t="s">
        <v>722</v>
      </c>
      <c r="RY11" s="56"/>
      <c r="RZ11" s="56"/>
      <c r="SA11" s="56" t="s">
        <v>723</v>
      </c>
      <c r="SB11" s="56"/>
      <c r="SC11" s="56"/>
      <c r="SD11" s="56" t="s">
        <v>724</v>
      </c>
      <c r="SE11" s="56"/>
      <c r="SF11" s="56"/>
      <c r="SG11" s="56" t="s">
        <v>725</v>
      </c>
      <c r="SH11" s="56"/>
      <c r="SI11" s="56"/>
      <c r="SJ11" s="56" t="s">
        <v>726</v>
      </c>
      <c r="SK11" s="56"/>
      <c r="SL11" s="56"/>
      <c r="SM11" s="56" t="s">
        <v>727</v>
      </c>
      <c r="SN11" s="56"/>
      <c r="SO11" s="56"/>
      <c r="SP11" s="56" t="s">
        <v>728</v>
      </c>
      <c r="SQ11" s="56"/>
      <c r="SR11" s="65"/>
      <c r="SS11" s="56" t="s">
        <v>729</v>
      </c>
      <c r="ST11" s="56"/>
      <c r="SU11" s="65"/>
      <c r="SV11" s="56" t="s">
        <v>730</v>
      </c>
      <c r="SW11" s="56"/>
      <c r="SX11" s="65"/>
      <c r="SY11" s="56" t="s">
        <v>731</v>
      </c>
      <c r="SZ11" s="56"/>
      <c r="TA11" s="65"/>
      <c r="TB11" s="65" t="s">
        <v>732</v>
      </c>
      <c r="TC11" s="76"/>
      <c r="TD11" s="76"/>
      <c r="TE11" s="65" t="s">
        <v>733</v>
      </c>
      <c r="TF11" s="66"/>
      <c r="TG11" s="67"/>
      <c r="TH11" s="65" t="s">
        <v>734</v>
      </c>
      <c r="TI11" s="66"/>
      <c r="TJ11" s="67"/>
      <c r="TK11" s="65" t="s">
        <v>735</v>
      </c>
      <c r="TL11" s="66"/>
      <c r="TM11" s="67"/>
      <c r="TN11" s="65" t="s">
        <v>736</v>
      </c>
      <c r="TO11" s="66"/>
      <c r="TP11" s="67"/>
      <c r="TQ11" s="65" t="s">
        <v>737</v>
      </c>
      <c r="TR11" s="66"/>
      <c r="TS11" s="67"/>
      <c r="TT11" s="65" t="s">
        <v>738</v>
      </c>
      <c r="TU11" s="66"/>
      <c r="TV11" s="67"/>
      <c r="TW11" s="65" t="s">
        <v>739</v>
      </c>
      <c r="TX11" s="66"/>
      <c r="TY11" s="67"/>
      <c r="TZ11" s="65" t="s">
        <v>740</v>
      </c>
      <c r="UA11" s="66"/>
      <c r="UB11" s="67"/>
      <c r="UC11" s="65" t="s">
        <v>741</v>
      </c>
      <c r="UD11" s="66"/>
      <c r="UE11" s="67"/>
      <c r="UF11" s="65" t="s">
        <v>742</v>
      </c>
      <c r="UG11" s="66"/>
      <c r="UH11" s="67"/>
      <c r="UI11" s="65" t="s">
        <v>743</v>
      </c>
      <c r="UJ11" s="66"/>
      <c r="UK11" s="67"/>
      <c r="UL11" s="65" t="s">
        <v>744</v>
      </c>
      <c r="UM11" s="66"/>
      <c r="UN11" s="67"/>
      <c r="UO11" s="65" t="s">
        <v>745</v>
      </c>
      <c r="UP11" s="66"/>
      <c r="UQ11" s="67"/>
      <c r="UR11" s="65" t="s">
        <v>746</v>
      </c>
      <c r="US11" s="66"/>
      <c r="UT11" s="67"/>
      <c r="UU11" s="65" t="s">
        <v>747</v>
      </c>
      <c r="UV11" s="66"/>
      <c r="UW11" s="67"/>
      <c r="UX11" s="65" t="s">
        <v>748</v>
      </c>
      <c r="UY11" s="66"/>
      <c r="UZ11" s="67"/>
      <c r="VA11" s="65" t="s">
        <v>749</v>
      </c>
      <c r="VB11" s="66"/>
      <c r="VC11" s="67"/>
      <c r="VD11" s="65" t="s">
        <v>750</v>
      </c>
      <c r="VE11" s="66"/>
      <c r="VF11" s="66"/>
      <c r="VG11" s="56" t="s">
        <v>751</v>
      </c>
      <c r="VH11" s="56"/>
      <c r="VI11" s="56"/>
      <c r="VJ11" s="56" t="s">
        <v>752</v>
      </c>
      <c r="VK11" s="56"/>
      <c r="VL11" s="56"/>
      <c r="VM11" s="56" t="s">
        <v>753</v>
      </c>
      <c r="VN11" s="56"/>
      <c r="VO11" s="56"/>
      <c r="VP11" s="56" t="s">
        <v>754</v>
      </c>
      <c r="VQ11" s="56"/>
      <c r="VR11" s="56"/>
      <c r="VS11" s="56" t="s">
        <v>755</v>
      </c>
      <c r="VT11" s="56"/>
      <c r="VU11" s="56"/>
      <c r="VV11" s="56" t="s">
        <v>756</v>
      </c>
      <c r="VW11" s="56"/>
      <c r="VX11" s="56"/>
      <c r="VY11" s="56" t="s">
        <v>757</v>
      </c>
      <c r="VZ11" s="56"/>
      <c r="WA11" s="56"/>
      <c r="WB11" s="56" t="s">
        <v>758</v>
      </c>
      <c r="WC11" s="56"/>
      <c r="WD11" s="56"/>
      <c r="WE11" s="56" t="s">
        <v>759</v>
      </c>
      <c r="WF11" s="56"/>
      <c r="WG11" s="56"/>
      <c r="WH11" s="56" t="s">
        <v>760</v>
      </c>
      <c r="WI11" s="56"/>
      <c r="WJ11" s="56"/>
      <c r="WK11" s="56" t="s">
        <v>761</v>
      </c>
      <c r="WL11" s="56"/>
      <c r="WM11" s="56"/>
      <c r="WN11" s="56" t="s">
        <v>762</v>
      </c>
      <c r="WO11" s="56"/>
      <c r="WP11" s="56"/>
      <c r="WQ11" s="56" t="s">
        <v>763</v>
      </c>
      <c r="WR11" s="56"/>
      <c r="WS11" s="56"/>
      <c r="WT11" s="56" t="s">
        <v>764</v>
      </c>
      <c r="WU11" s="56"/>
      <c r="WV11" s="56"/>
    </row>
    <row r="12" spans="1:620" ht="124.9" customHeight="1" thickBot="1" x14ac:dyDescent="0.3">
      <c r="A12" s="43"/>
      <c r="B12" s="43"/>
      <c r="C12" s="81" t="s">
        <v>1643</v>
      </c>
      <c r="D12" s="82"/>
      <c r="E12" s="83"/>
      <c r="F12" s="81" t="s">
        <v>1647</v>
      </c>
      <c r="G12" s="82"/>
      <c r="H12" s="83"/>
      <c r="I12" s="81" t="s">
        <v>272</v>
      </c>
      <c r="J12" s="82"/>
      <c r="K12" s="83"/>
      <c r="L12" s="78" t="s">
        <v>1652</v>
      </c>
      <c r="M12" s="79"/>
      <c r="N12" s="80"/>
      <c r="O12" s="78" t="s">
        <v>1656</v>
      </c>
      <c r="P12" s="79"/>
      <c r="Q12" s="80"/>
      <c r="R12" s="78" t="s">
        <v>1660</v>
      </c>
      <c r="S12" s="79"/>
      <c r="T12" s="80"/>
      <c r="U12" s="81" t="s">
        <v>1664</v>
      </c>
      <c r="V12" s="82"/>
      <c r="W12" s="83"/>
      <c r="X12" s="81" t="s">
        <v>1668</v>
      </c>
      <c r="Y12" s="82"/>
      <c r="Z12" s="83"/>
      <c r="AA12" s="81" t="s">
        <v>1672</v>
      </c>
      <c r="AB12" s="82"/>
      <c r="AC12" s="83"/>
      <c r="AD12" s="78" t="s">
        <v>2366</v>
      </c>
      <c r="AE12" s="79"/>
      <c r="AF12" s="80"/>
      <c r="AG12" s="78" t="s">
        <v>1679</v>
      </c>
      <c r="AH12" s="79"/>
      <c r="AI12" s="80"/>
      <c r="AJ12" s="78" t="s">
        <v>1682</v>
      </c>
      <c r="AK12" s="79"/>
      <c r="AL12" s="80"/>
      <c r="AM12" s="78" t="s">
        <v>1686</v>
      </c>
      <c r="AN12" s="79"/>
      <c r="AO12" s="80"/>
      <c r="AP12" s="78" t="s">
        <v>1690</v>
      </c>
      <c r="AQ12" s="79"/>
      <c r="AR12" s="80"/>
      <c r="AS12" s="78" t="s">
        <v>1694</v>
      </c>
      <c r="AT12" s="79"/>
      <c r="AU12" s="80"/>
      <c r="AV12" s="78" t="s">
        <v>1698</v>
      </c>
      <c r="AW12" s="79"/>
      <c r="AX12" s="80"/>
      <c r="AY12" s="78" t="s">
        <v>1702</v>
      </c>
      <c r="AZ12" s="79"/>
      <c r="BA12" s="80"/>
      <c r="BB12" s="78" t="s">
        <v>1705</v>
      </c>
      <c r="BC12" s="79"/>
      <c r="BD12" s="80"/>
      <c r="BE12" s="78" t="s">
        <v>1708</v>
      </c>
      <c r="BF12" s="79"/>
      <c r="BG12" s="80"/>
      <c r="BH12" s="78" t="s">
        <v>1712</v>
      </c>
      <c r="BI12" s="79"/>
      <c r="BJ12" s="80"/>
      <c r="BK12" s="78" t="s">
        <v>1713</v>
      </c>
      <c r="BL12" s="79"/>
      <c r="BM12" s="80"/>
      <c r="BN12" s="78" t="s">
        <v>1716</v>
      </c>
      <c r="BO12" s="79"/>
      <c r="BP12" s="80"/>
      <c r="BQ12" s="78" t="s">
        <v>1720</v>
      </c>
      <c r="BR12" s="79"/>
      <c r="BS12" s="80"/>
      <c r="BT12" s="78" t="s">
        <v>1724</v>
      </c>
      <c r="BU12" s="79"/>
      <c r="BV12" s="80"/>
      <c r="BW12" s="78" t="s">
        <v>1725</v>
      </c>
      <c r="BX12" s="79"/>
      <c r="BY12" s="80"/>
      <c r="BZ12" s="78" t="s">
        <v>1729</v>
      </c>
      <c r="CA12" s="79"/>
      <c r="CB12" s="80"/>
      <c r="CC12" s="81" t="s">
        <v>1733</v>
      </c>
      <c r="CD12" s="82"/>
      <c r="CE12" s="83"/>
      <c r="CF12" s="81" t="s">
        <v>2367</v>
      </c>
      <c r="CG12" s="82"/>
      <c r="CH12" s="83"/>
      <c r="CI12" s="78" t="s">
        <v>1740</v>
      </c>
      <c r="CJ12" s="79"/>
      <c r="CK12" s="80"/>
      <c r="CL12" s="81" t="s">
        <v>1743</v>
      </c>
      <c r="CM12" s="82"/>
      <c r="CN12" s="83"/>
      <c r="CO12" s="81" t="s">
        <v>1747</v>
      </c>
      <c r="CP12" s="82"/>
      <c r="CQ12" s="83"/>
      <c r="CR12" s="78" t="s">
        <v>1748</v>
      </c>
      <c r="CS12" s="79"/>
      <c r="CT12" s="80"/>
      <c r="CU12" s="81" t="s">
        <v>1750</v>
      </c>
      <c r="CV12" s="82"/>
      <c r="CW12" s="83"/>
      <c r="CX12" s="78" t="s">
        <v>1754</v>
      </c>
      <c r="CY12" s="79"/>
      <c r="CZ12" s="80"/>
      <c r="DA12" s="78" t="s">
        <v>1758</v>
      </c>
      <c r="DB12" s="79"/>
      <c r="DC12" s="80"/>
      <c r="DD12" s="78" t="s">
        <v>1762</v>
      </c>
      <c r="DE12" s="79"/>
      <c r="DF12" s="80"/>
      <c r="DG12" s="78" t="s">
        <v>1766</v>
      </c>
      <c r="DH12" s="79"/>
      <c r="DI12" s="80"/>
      <c r="DJ12" s="78" t="s">
        <v>1770</v>
      </c>
      <c r="DK12" s="79"/>
      <c r="DL12" s="80"/>
      <c r="DM12" s="78" t="s">
        <v>1774</v>
      </c>
      <c r="DN12" s="79"/>
      <c r="DO12" s="80"/>
      <c r="DP12" s="81" t="s">
        <v>1778</v>
      </c>
      <c r="DQ12" s="82"/>
      <c r="DR12" s="83"/>
      <c r="DS12" s="78" t="s">
        <v>1782</v>
      </c>
      <c r="DT12" s="79"/>
      <c r="DU12" s="80"/>
      <c r="DV12" s="81" t="s">
        <v>1785</v>
      </c>
      <c r="DW12" s="82"/>
      <c r="DX12" s="83"/>
      <c r="DY12" s="78" t="s">
        <v>1786</v>
      </c>
      <c r="DZ12" s="79"/>
      <c r="EA12" s="80"/>
      <c r="EB12" s="78" t="s">
        <v>1790</v>
      </c>
      <c r="EC12" s="79"/>
      <c r="ED12" s="80"/>
      <c r="EE12" s="78" t="s">
        <v>1794</v>
      </c>
      <c r="EF12" s="79"/>
      <c r="EG12" s="80"/>
      <c r="EH12" s="78" t="s">
        <v>1795</v>
      </c>
      <c r="EI12" s="79"/>
      <c r="EJ12" s="80"/>
      <c r="EK12" s="78" t="s">
        <v>1799</v>
      </c>
      <c r="EL12" s="79"/>
      <c r="EM12" s="80"/>
      <c r="EN12" s="78" t="s">
        <v>1803</v>
      </c>
      <c r="EO12" s="79"/>
      <c r="EP12" s="80"/>
      <c r="EQ12" s="78" t="s">
        <v>1807</v>
      </c>
      <c r="ER12" s="79"/>
      <c r="ES12" s="80"/>
      <c r="ET12" s="78" t="s">
        <v>1811</v>
      </c>
      <c r="EU12" s="79"/>
      <c r="EV12" s="80"/>
      <c r="EW12" s="78" t="s">
        <v>1814</v>
      </c>
      <c r="EX12" s="79"/>
      <c r="EY12" s="80"/>
      <c r="EZ12" s="78" t="s">
        <v>1818</v>
      </c>
      <c r="FA12" s="79"/>
      <c r="FB12" s="80"/>
      <c r="FC12" s="78" t="s">
        <v>1822</v>
      </c>
      <c r="FD12" s="79"/>
      <c r="FE12" s="80"/>
      <c r="FF12" s="78" t="s">
        <v>1826</v>
      </c>
      <c r="FG12" s="79"/>
      <c r="FH12" s="80"/>
      <c r="FI12" s="78" t="s">
        <v>1827</v>
      </c>
      <c r="FJ12" s="79"/>
      <c r="FK12" s="80"/>
      <c r="FL12" s="78" t="s">
        <v>1831</v>
      </c>
      <c r="FM12" s="79"/>
      <c r="FN12" s="80"/>
      <c r="FO12" s="78" t="s">
        <v>1835</v>
      </c>
      <c r="FP12" s="79"/>
      <c r="FQ12" s="80"/>
      <c r="FR12" s="78" t="s">
        <v>1839</v>
      </c>
      <c r="FS12" s="79"/>
      <c r="FT12" s="80"/>
      <c r="FU12" s="78" t="s">
        <v>1843</v>
      </c>
      <c r="FV12" s="79"/>
      <c r="FW12" s="80"/>
      <c r="FX12" s="78" t="s">
        <v>1847</v>
      </c>
      <c r="FY12" s="79"/>
      <c r="FZ12" s="80"/>
      <c r="GA12" s="78" t="s">
        <v>1848</v>
      </c>
      <c r="GB12" s="79"/>
      <c r="GC12" s="80"/>
      <c r="GD12" s="78" t="s">
        <v>1851</v>
      </c>
      <c r="GE12" s="79"/>
      <c r="GF12" s="80"/>
      <c r="GG12" s="78" t="s">
        <v>1855</v>
      </c>
      <c r="GH12" s="79"/>
      <c r="GI12" s="80"/>
      <c r="GJ12" s="78" t="s">
        <v>1859</v>
      </c>
      <c r="GK12" s="79"/>
      <c r="GL12" s="80"/>
      <c r="GM12" s="78" t="s">
        <v>1863</v>
      </c>
      <c r="GN12" s="79"/>
      <c r="GO12" s="80"/>
      <c r="GP12" s="78" t="s">
        <v>1867</v>
      </c>
      <c r="GQ12" s="79"/>
      <c r="GR12" s="80"/>
      <c r="GS12" s="78" t="s">
        <v>1871</v>
      </c>
      <c r="GT12" s="79"/>
      <c r="GU12" s="80"/>
      <c r="GV12" s="78" t="s">
        <v>1875</v>
      </c>
      <c r="GW12" s="79"/>
      <c r="GX12" s="80"/>
      <c r="GY12" s="78" t="s">
        <v>1877</v>
      </c>
      <c r="GZ12" s="79"/>
      <c r="HA12" s="80"/>
      <c r="HB12" s="78" t="s">
        <v>1880</v>
      </c>
      <c r="HC12" s="79"/>
      <c r="HD12" s="80"/>
      <c r="HE12" s="78" t="s">
        <v>1883</v>
      </c>
      <c r="HF12" s="79"/>
      <c r="HG12" s="80"/>
      <c r="HH12" s="78" t="s">
        <v>1887</v>
      </c>
      <c r="HI12" s="79"/>
      <c r="HJ12" s="80"/>
      <c r="HK12" s="78" t="s">
        <v>1891</v>
      </c>
      <c r="HL12" s="79"/>
      <c r="HM12" s="80"/>
      <c r="HN12" s="78" t="s">
        <v>1894</v>
      </c>
      <c r="HO12" s="79"/>
      <c r="HP12" s="80"/>
      <c r="HQ12" s="78" t="s">
        <v>1898</v>
      </c>
      <c r="HR12" s="79"/>
      <c r="HS12" s="80"/>
      <c r="HT12" s="78" t="s">
        <v>1901</v>
      </c>
      <c r="HU12" s="79"/>
      <c r="HV12" s="80"/>
      <c r="HW12" s="78" t="s">
        <v>1905</v>
      </c>
      <c r="HX12" s="79"/>
      <c r="HY12" s="80"/>
      <c r="HZ12" s="78" t="s">
        <v>1908</v>
      </c>
      <c r="IA12" s="79"/>
      <c r="IB12" s="80"/>
      <c r="IC12" s="78" t="s">
        <v>1911</v>
      </c>
      <c r="ID12" s="79"/>
      <c r="IE12" s="80"/>
      <c r="IF12" s="78" t="s">
        <v>1915</v>
      </c>
      <c r="IG12" s="79"/>
      <c r="IH12" s="80"/>
      <c r="II12" s="78" t="s">
        <v>1916</v>
      </c>
      <c r="IJ12" s="79"/>
      <c r="IK12" s="80"/>
      <c r="IL12" s="78" t="s">
        <v>1920</v>
      </c>
      <c r="IM12" s="79"/>
      <c r="IN12" s="80"/>
      <c r="IO12" s="78" t="s">
        <v>1924</v>
      </c>
      <c r="IP12" s="79"/>
      <c r="IQ12" s="80"/>
      <c r="IR12" s="78" t="s">
        <v>1928</v>
      </c>
      <c r="IS12" s="79"/>
      <c r="IT12" s="80"/>
      <c r="IU12" s="78" t="s">
        <v>1930</v>
      </c>
      <c r="IV12" s="79"/>
      <c r="IW12" s="80"/>
      <c r="IX12" s="78" t="s">
        <v>1934</v>
      </c>
      <c r="IY12" s="79"/>
      <c r="IZ12" s="80"/>
      <c r="JA12" s="78" t="s">
        <v>1935</v>
      </c>
      <c r="JB12" s="79"/>
      <c r="JC12" s="80"/>
      <c r="JD12" s="78" t="s">
        <v>1939</v>
      </c>
      <c r="JE12" s="79"/>
      <c r="JF12" s="80"/>
      <c r="JG12" s="78" t="s">
        <v>1943</v>
      </c>
      <c r="JH12" s="79"/>
      <c r="JI12" s="80"/>
      <c r="JJ12" s="78" t="s">
        <v>1947</v>
      </c>
      <c r="JK12" s="79"/>
      <c r="JL12" s="80"/>
      <c r="JM12" s="78" t="s">
        <v>1951</v>
      </c>
      <c r="JN12" s="79"/>
      <c r="JO12" s="80"/>
      <c r="JP12" s="78" t="s">
        <v>1867</v>
      </c>
      <c r="JQ12" s="79"/>
      <c r="JR12" s="80"/>
      <c r="JS12" s="78" t="s">
        <v>1956</v>
      </c>
      <c r="JT12" s="79"/>
      <c r="JU12" s="80"/>
      <c r="JV12" s="78" t="s">
        <v>1958</v>
      </c>
      <c r="JW12" s="79"/>
      <c r="JX12" s="80"/>
      <c r="JY12" s="78" t="s">
        <v>1962</v>
      </c>
      <c r="JZ12" s="79"/>
      <c r="KA12" s="80"/>
      <c r="KB12" s="78" t="s">
        <v>1966</v>
      </c>
      <c r="KC12" s="79"/>
      <c r="KD12" s="80"/>
      <c r="KE12" s="78" t="s">
        <v>1970</v>
      </c>
      <c r="KF12" s="79"/>
      <c r="KG12" s="80"/>
      <c r="KH12" s="105" t="s">
        <v>1974</v>
      </c>
      <c r="KI12" s="106"/>
      <c r="KJ12" s="107"/>
      <c r="KK12" s="105" t="s">
        <v>1978</v>
      </c>
      <c r="KL12" s="106"/>
      <c r="KM12" s="107"/>
      <c r="KN12" s="110" t="s">
        <v>1979</v>
      </c>
      <c r="KO12" s="111"/>
      <c r="KP12" s="112"/>
      <c r="KQ12" s="110" t="s">
        <v>1982</v>
      </c>
      <c r="KR12" s="111"/>
      <c r="KS12" s="112"/>
      <c r="KT12" s="110" t="s">
        <v>1986</v>
      </c>
      <c r="KU12" s="111"/>
      <c r="KV12" s="112"/>
      <c r="KW12" s="110" t="s">
        <v>1990</v>
      </c>
      <c r="KX12" s="111"/>
      <c r="KY12" s="112"/>
      <c r="KZ12" s="110" t="s">
        <v>1994</v>
      </c>
      <c r="LA12" s="111"/>
      <c r="LB12" s="112"/>
      <c r="LC12" s="110" t="s">
        <v>1998</v>
      </c>
      <c r="LD12" s="111"/>
      <c r="LE12" s="112"/>
      <c r="LF12" s="110" t="s">
        <v>2000</v>
      </c>
      <c r="LG12" s="111"/>
      <c r="LH12" s="112"/>
      <c r="LI12" s="110" t="s">
        <v>2004</v>
      </c>
      <c r="LJ12" s="111"/>
      <c r="LK12" s="112"/>
      <c r="LL12" s="110" t="s">
        <v>2008</v>
      </c>
      <c r="LM12" s="111"/>
      <c r="LN12" s="112"/>
      <c r="LO12" s="110" t="s">
        <v>2012</v>
      </c>
      <c r="LP12" s="111"/>
      <c r="LQ12" s="112"/>
      <c r="LR12" s="110" t="s">
        <v>2016</v>
      </c>
      <c r="LS12" s="111"/>
      <c r="LT12" s="112"/>
      <c r="LU12" s="110" t="s">
        <v>2020</v>
      </c>
      <c r="LV12" s="111"/>
      <c r="LW12" s="112"/>
      <c r="LX12" s="105" t="s">
        <v>2024</v>
      </c>
      <c r="LY12" s="106"/>
      <c r="LZ12" s="107"/>
      <c r="MA12" s="105" t="s">
        <v>2028</v>
      </c>
      <c r="MB12" s="106"/>
      <c r="MC12" s="107"/>
      <c r="MD12" s="105" t="s">
        <v>2031</v>
      </c>
      <c r="ME12" s="106"/>
      <c r="MF12" s="107"/>
      <c r="MG12" s="110" t="s">
        <v>2035</v>
      </c>
      <c r="MH12" s="111"/>
      <c r="MI12" s="112"/>
      <c r="MJ12" s="110" t="s">
        <v>2039</v>
      </c>
      <c r="MK12" s="111"/>
      <c r="ML12" s="112"/>
      <c r="MM12" s="105" t="s">
        <v>2043</v>
      </c>
      <c r="MN12" s="106"/>
      <c r="MO12" s="107"/>
      <c r="MP12" s="105" t="s">
        <v>2047</v>
      </c>
      <c r="MQ12" s="106"/>
      <c r="MR12" s="107"/>
      <c r="MS12" s="105" t="s">
        <v>2048</v>
      </c>
      <c r="MT12" s="106"/>
      <c r="MU12" s="107"/>
      <c r="MV12" s="105" t="s">
        <v>2052</v>
      </c>
      <c r="MW12" s="106"/>
      <c r="MX12" s="107"/>
      <c r="MY12" s="105" t="s">
        <v>2056</v>
      </c>
      <c r="MZ12" s="106"/>
      <c r="NA12" s="107"/>
      <c r="NB12" s="105" t="s">
        <v>2060</v>
      </c>
      <c r="NC12" s="106"/>
      <c r="ND12" s="107"/>
      <c r="NE12" s="105" t="s">
        <v>2064</v>
      </c>
      <c r="NF12" s="106"/>
      <c r="NG12" s="107"/>
      <c r="NH12" s="105" t="s">
        <v>2068</v>
      </c>
      <c r="NI12" s="106"/>
      <c r="NJ12" s="107"/>
      <c r="NK12" s="105" t="s">
        <v>2072</v>
      </c>
      <c r="NL12" s="106"/>
      <c r="NM12" s="107"/>
      <c r="NN12" s="105" t="s">
        <v>2076</v>
      </c>
      <c r="NO12" s="106"/>
      <c r="NP12" s="107"/>
      <c r="NQ12" s="105" t="s">
        <v>2080</v>
      </c>
      <c r="NR12" s="106"/>
      <c r="NS12" s="107"/>
      <c r="NT12" s="105" t="s">
        <v>2084</v>
      </c>
      <c r="NU12" s="106"/>
      <c r="NV12" s="107"/>
      <c r="NW12" s="110" t="s">
        <v>2088</v>
      </c>
      <c r="NX12" s="111"/>
      <c r="NY12" s="112"/>
      <c r="NZ12" s="110" t="s">
        <v>2092</v>
      </c>
      <c r="OA12" s="111"/>
      <c r="OB12" s="112"/>
      <c r="OC12" s="110" t="s">
        <v>2096</v>
      </c>
      <c r="OD12" s="111"/>
      <c r="OE12" s="112"/>
      <c r="OF12" s="105" t="s">
        <v>2100</v>
      </c>
      <c r="OG12" s="106"/>
      <c r="OH12" s="107"/>
      <c r="OI12" s="110" t="s">
        <v>2104</v>
      </c>
      <c r="OJ12" s="111"/>
      <c r="OK12" s="112"/>
      <c r="OL12" s="110" t="s">
        <v>2108</v>
      </c>
      <c r="OM12" s="111"/>
      <c r="ON12" s="112"/>
      <c r="OO12" s="110" t="s">
        <v>2112</v>
      </c>
      <c r="OP12" s="111"/>
      <c r="OQ12" s="112"/>
      <c r="OR12" s="110" t="s">
        <v>2116</v>
      </c>
      <c r="OS12" s="111"/>
      <c r="OT12" s="112"/>
      <c r="OU12" s="110" t="s">
        <v>2120</v>
      </c>
      <c r="OV12" s="111"/>
      <c r="OW12" s="112"/>
      <c r="OX12" s="110" t="s">
        <v>2123</v>
      </c>
      <c r="OY12" s="111"/>
      <c r="OZ12" s="112"/>
      <c r="PA12" s="110" t="s">
        <v>2127</v>
      </c>
      <c r="PB12" s="111"/>
      <c r="PC12" s="112"/>
      <c r="PD12" s="110" t="s">
        <v>2131</v>
      </c>
      <c r="PE12" s="111"/>
      <c r="PF12" s="112"/>
      <c r="PG12" s="110" t="s">
        <v>2135</v>
      </c>
      <c r="PH12" s="111"/>
      <c r="PI12" s="112"/>
      <c r="PJ12" s="110" t="s">
        <v>2139</v>
      </c>
      <c r="PK12" s="111"/>
      <c r="PL12" s="112"/>
      <c r="PM12" s="110" t="s">
        <v>2142</v>
      </c>
      <c r="PN12" s="111"/>
      <c r="PO12" s="112"/>
      <c r="PP12" s="105" t="s">
        <v>2146</v>
      </c>
      <c r="PQ12" s="106"/>
      <c r="PR12" s="107"/>
      <c r="PS12" s="105" t="s">
        <v>2150</v>
      </c>
      <c r="PT12" s="106"/>
      <c r="PU12" s="107"/>
      <c r="PV12" s="105" t="s">
        <v>2154</v>
      </c>
      <c r="PW12" s="106"/>
      <c r="PX12" s="107"/>
      <c r="PY12" s="105" t="s">
        <v>2158</v>
      </c>
      <c r="PZ12" s="106"/>
      <c r="QA12" s="107"/>
      <c r="QB12" s="105" t="s">
        <v>2162</v>
      </c>
      <c r="QC12" s="106"/>
      <c r="QD12" s="107"/>
      <c r="QE12" s="105" t="s">
        <v>2166</v>
      </c>
      <c r="QF12" s="106"/>
      <c r="QG12" s="107"/>
      <c r="QH12" s="105" t="s">
        <v>2170</v>
      </c>
      <c r="QI12" s="106"/>
      <c r="QJ12" s="107"/>
      <c r="QK12" s="105" t="s">
        <v>2174</v>
      </c>
      <c r="QL12" s="106"/>
      <c r="QM12" s="107"/>
      <c r="QN12" s="105" t="s">
        <v>1479</v>
      </c>
      <c r="QO12" s="106"/>
      <c r="QP12" s="107"/>
      <c r="QQ12" s="105" t="s">
        <v>2180</v>
      </c>
      <c r="QR12" s="106"/>
      <c r="QS12" s="107"/>
      <c r="QT12" s="105" t="s">
        <v>2181</v>
      </c>
      <c r="QU12" s="106"/>
      <c r="QV12" s="107"/>
      <c r="QW12" s="105" t="s">
        <v>2185</v>
      </c>
      <c r="QX12" s="106"/>
      <c r="QY12" s="107"/>
      <c r="QZ12" s="105" t="s">
        <v>2189</v>
      </c>
      <c r="RA12" s="106"/>
      <c r="RB12" s="107"/>
      <c r="RC12" s="105" t="s">
        <v>2193</v>
      </c>
      <c r="RD12" s="106"/>
      <c r="RE12" s="107"/>
      <c r="RF12" s="105" t="s">
        <v>2197</v>
      </c>
      <c r="RG12" s="106"/>
      <c r="RH12" s="107"/>
      <c r="RI12" s="105" t="s">
        <v>2201</v>
      </c>
      <c r="RJ12" s="106"/>
      <c r="RK12" s="107"/>
      <c r="RL12" s="105" t="s">
        <v>2205</v>
      </c>
      <c r="RM12" s="106"/>
      <c r="RN12" s="107"/>
      <c r="RO12" s="105" t="s">
        <v>2209</v>
      </c>
      <c r="RP12" s="106"/>
      <c r="RQ12" s="107"/>
      <c r="RR12" s="105" t="s">
        <v>2213</v>
      </c>
      <c r="RS12" s="106"/>
      <c r="RT12" s="107"/>
      <c r="RU12" s="105" t="s">
        <v>2217</v>
      </c>
      <c r="RV12" s="106"/>
      <c r="RW12" s="107"/>
      <c r="RX12" s="105" t="s">
        <v>2221</v>
      </c>
      <c r="RY12" s="106"/>
      <c r="RZ12" s="107"/>
      <c r="SA12" s="105" t="s">
        <v>2225</v>
      </c>
      <c r="SB12" s="106"/>
      <c r="SC12" s="107"/>
      <c r="SD12" s="105" t="s">
        <v>2229</v>
      </c>
      <c r="SE12" s="106"/>
      <c r="SF12" s="107"/>
      <c r="SG12" s="105" t="s">
        <v>2233</v>
      </c>
      <c r="SH12" s="106"/>
      <c r="SI12" s="107"/>
      <c r="SJ12" s="105" t="s">
        <v>2237</v>
      </c>
      <c r="SK12" s="106"/>
      <c r="SL12" s="107"/>
      <c r="SM12" s="105" t="s">
        <v>2240</v>
      </c>
      <c r="SN12" s="106"/>
      <c r="SO12" s="107"/>
      <c r="SP12" s="105" t="s">
        <v>1748</v>
      </c>
      <c r="SQ12" s="106"/>
      <c r="SR12" s="107"/>
      <c r="SS12" s="105" t="s">
        <v>2247</v>
      </c>
      <c r="ST12" s="106"/>
      <c r="SU12" s="107"/>
      <c r="SV12" s="105" t="s">
        <v>2251</v>
      </c>
      <c r="SW12" s="106"/>
      <c r="SX12" s="107"/>
      <c r="SY12" s="105" t="s">
        <v>2253</v>
      </c>
      <c r="SZ12" s="106"/>
      <c r="TA12" s="107"/>
      <c r="TB12" s="105" t="s">
        <v>2257</v>
      </c>
      <c r="TC12" s="106"/>
      <c r="TD12" s="107"/>
      <c r="TE12" s="105" t="s">
        <v>2261</v>
      </c>
      <c r="TF12" s="106"/>
      <c r="TG12" s="107"/>
      <c r="TH12" s="105" t="s">
        <v>2265</v>
      </c>
      <c r="TI12" s="106"/>
      <c r="TJ12" s="107"/>
      <c r="TK12" s="105" t="s">
        <v>2269</v>
      </c>
      <c r="TL12" s="106"/>
      <c r="TM12" s="107"/>
      <c r="TN12" s="105" t="s">
        <v>2273</v>
      </c>
      <c r="TO12" s="106"/>
      <c r="TP12" s="107"/>
      <c r="TQ12" s="105" t="s">
        <v>2277</v>
      </c>
      <c r="TR12" s="106"/>
      <c r="TS12" s="107"/>
      <c r="TT12" s="105" t="s">
        <v>2280</v>
      </c>
      <c r="TU12" s="106"/>
      <c r="TV12" s="107"/>
      <c r="TW12" s="105" t="s">
        <v>2284</v>
      </c>
      <c r="TX12" s="106"/>
      <c r="TY12" s="107"/>
      <c r="TZ12" s="105" t="s">
        <v>2288</v>
      </c>
      <c r="UA12" s="106"/>
      <c r="UB12" s="107"/>
      <c r="UC12" s="105" t="s">
        <v>2292</v>
      </c>
      <c r="UD12" s="106"/>
      <c r="UE12" s="107"/>
      <c r="UF12" s="105" t="s">
        <v>2296</v>
      </c>
      <c r="UG12" s="106"/>
      <c r="UH12" s="107"/>
      <c r="UI12" s="105" t="s">
        <v>2300</v>
      </c>
      <c r="UJ12" s="106"/>
      <c r="UK12" s="107"/>
      <c r="UL12" s="105" t="s">
        <v>2302</v>
      </c>
      <c r="UM12" s="106"/>
      <c r="UN12" s="109"/>
      <c r="UO12" s="108" t="s">
        <v>2306</v>
      </c>
      <c r="UP12" s="106"/>
      <c r="UQ12" s="109"/>
      <c r="UR12" s="108" t="s">
        <v>2310</v>
      </c>
      <c r="US12" s="106"/>
      <c r="UT12" s="107"/>
      <c r="UU12" s="105" t="s">
        <v>2313</v>
      </c>
      <c r="UV12" s="106"/>
      <c r="UW12" s="107"/>
      <c r="UX12" s="105" t="s">
        <v>2317</v>
      </c>
      <c r="UY12" s="106"/>
      <c r="UZ12" s="107"/>
      <c r="VA12" s="105" t="s">
        <v>2320</v>
      </c>
      <c r="VB12" s="106"/>
      <c r="VC12" s="107"/>
      <c r="VD12" s="105" t="s">
        <v>2323</v>
      </c>
      <c r="VE12" s="106"/>
      <c r="VF12" s="107"/>
      <c r="VG12" s="105" t="s">
        <v>2326</v>
      </c>
      <c r="VH12" s="106"/>
      <c r="VI12" s="107"/>
      <c r="VJ12" s="105" t="s">
        <v>2327</v>
      </c>
      <c r="VK12" s="106"/>
      <c r="VL12" s="107"/>
      <c r="VM12" s="105" t="s">
        <v>2330</v>
      </c>
      <c r="VN12" s="106"/>
      <c r="VO12" s="107"/>
      <c r="VP12" s="105" t="s">
        <v>2334</v>
      </c>
      <c r="VQ12" s="106"/>
      <c r="VR12" s="107"/>
      <c r="VS12" s="81" t="s">
        <v>2335</v>
      </c>
      <c r="VT12" s="82"/>
      <c r="VU12" s="83"/>
      <c r="VV12" s="105" t="s">
        <v>2339</v>
      </c>
      <c r="VW12" s="106"/>
      <c r="VX12" s="107"/>
      <c r="VY12" s="105" t="s">
        <v>2341</v>
      </c>
      <c r="VZ12" s="106"/>
      <c r="WA12" s="107"/>
      <c r="WB12" s="105" t="s">
        <v>2343</v>
      </c>
      <c r="WC12" s="106"/>
      <c r="WD12" s="107"/>
      <c r="WE12" s="105" t="s">
        <v>2347</v>
      </c>
      <c r="WF12" s="106"/>
      <c r="WG12" s="107"/>
      <c r="WH12" s="105" t="s">
        <v>2350</v>
      </c>
      <c r="WI12" s="106"/>
      <c r="WJ12" s="107"/>
      <c r="WK12" s="105" t="s">
        <v>2353</v>
      </c>
      <c r="WL12" s="106"/>
      <c r="WM12" s="107"/>
      <c r="WN12" s="105" t="s">
        <v>2357</v>
      </c>
      <c r="WO12" s="106"/>
      <c r="WP12" s="107"/>
      <c r="WQ12" s="105" t="s">
        <v>2361</v>
      </c>
      <c r="WR12" s="106"/>
      <c r="WS12" s="109"/>
      <c r="WT12" s="108" t="s">
        <v>2362</v>
      </c>
      <c r="WU12" s="106"/>
      <c r="WV12" s="109"/>
    </row>
    <row r="13" spans="1:620" ht="180.75" thickBot="1" x14ac:dyDescent="0.3">
      <c r="A13" s="43"/>
      <c r="B13" s="43"/>
      <c r="C13" s="27" t="s">
        <v>1644</v>
      </c>
      <c r="D13" s="28" t="s">
        <v>1645</v>
      </c>
      <c r="E13" s="29" t="s">
        <v>1646</v>
      </c>
      <c r="F13" s="27" t="s">
        <v>1648</v>
      </c>
      <c r="G13" s="28" t="s">
        <v>1649</v>
      </c>
      <c r="H13" s="29" t="s">
        <v>1650</v>
      </c>
      <c r="I13" s="27" t="s">
        <v>273</v>
      </c>
      <c r="J13" s="28" t="s">
        <v>1651</v>
      </c>
      <c r="K13" s="29" t="s">
        <v>274</v>
      </c>
      <c r="L13" s="27" t="s">
        <v>1653</v>
      </c>
      <c r="M13" s="28" t="s">
        <v>1654</v>
      </c>
      <c r="N13" s="29" t="s">
        <v>1655</v>
      </c>
      <c r="O13" s="27" t="s">
        <v>1657</v>
      </c>
      <c r="P13" s="28" t="s">
        <v>1658</v>
      </c>
      <c r="Q13" s="29" t="s">
        <v>1659</v>
      </c>
      <c r="R13" s="27" t="s">
        <v>1661</v>
      </c>
      <c r="S13" s="28" t="s">
        <v>1662</v>
      </c>
      <c r="T13" s="29" t="s">
        <v>1663</v>
      </c>
      <c r="U13" s="27" t="s">
        <v>1665</v>
      </c>
      <c r="V13" s="28" t="s">
        <v>1666</v>
      </c>
      <c r="W13" s="29" t="s">
        <v>1667</v>
      </c>
      <c r="X13" s="27" t="s">
        <v>1669</v>
      </c>
      <c r="Y13" s="28" t="s">
        <v>1670</v>
      </c>
      <c r="Z13" s="29" t="s">
        <v>1671</v>
      </c>
      <c r="AA13" s="27" t="s">
        <v>1673</v>
      </c>
      <c r="AB13" s="28" t="s">
        <v>1674</v>
      </c>
      <c r="AC13" s="29" t="s">
        <v>1675</v>
      </c>
      <c r="AD13" s="27" t="s">
        <v>1676</v>
      </c>
      <c r="AE13" s="28" t="s">
        <v>1677</v>
      </c>
      <c r="AF13" s="29" t="s">
        <v>1678</v>
      </c>
      <c r="AG13" s="27" t="s">
        <v>2368</v>
      </c>
      <c r="AH13" s="28" t="s">
        <v>1680</v>
      </c>
      <c r="AI13" s="29" t="s">
        <v>1681</v>
      </c>
      <c r="AJ13" s="27" t="s">
        <v>1683</v>
      </c>
      <c r="AK13" s="28" t="s">
        <v>1684</v>
      </c>
      <c r="AL13" s="29" t="s">
        <v>1685</v>
      </c>
      <c r="AM13" s="27" t="s">
        <v>1687</v>
      </c>
      <c r="AN13" s="28" t="s">
        <v>1688</v>
      </c>
      <c r="AO13" s="29" t="s">
        <v>1689</v>
      </c>
      <c r="AP13" s="27" t="s">
        <v>1691</v>
      </c>
      <c r="AQ13" s="28" t="s">
        <v>1692</v>
      </c>
      <c r="AR13" s="29" t="s">
        <v>1693</v>
      </c>
      <c r="AS13" s="27" t="s">
        <v>1695</v>
      </c>
      <c r="AT13" s="28" t="s">
        <v>1696</v>
      </c>
      <c r="AU13" s="29" t="s">
        <v>1697</v>
      </c>
      <c r="AV13" s="27" t="s">
        <v>1699</v>
      </c>
      <c r="AW13" s="28" t="s">
        <v>1700</v>
      </c>
      <c r="AX13" s="29" t="s">
        <v>1701</v>
      </c>
      <c r="AY13" s="27" t="s">
        <v>1703</v>
      </c>
      <c r="AZ13" s="28" t="s">
        <v>1704</v>
      </c>
      <c r="BA13" s="29" t="s">
        <v>244</v>
      </c>
      <c r="BB13" s="27" t="s">
        <v>276</v>
      </c>
      <c r="BC13" s="28" t="s">
        <v>1706</v>
      </c>
      <c r="BD13" s="29" t="s">
        <v>1707</v>
      </c>
      <c r="BE13" s="27" t="s">
        <v>1709</v>
      </c>
      <c r="BF13" s="28" t="s">
        <v>1710</v>
      </c>
      <c r="BG13" s="29" t="s">
        <v>1711</v>
      </c>
      <c r="BH13" s="27" t="s">
        <v>276</v>
      </c>
      <c r="BI13" s="28" t="s">
        <v>1706</v>
      </c>
      <c r="BJ13" s="29" t="s">
        <v>1707</v>
      </c>
      <c r="BK13" s="27" t="s">
        <v>914</v>
      </c>
      <c r="BL13" s="28" t="s">
        <v>1714</v>
      </c>
      <c r="BM13" s="29" t="s">
        <v>1715</v>
      </c>
      <c r="BN13" s="27" t="s">
        <v>1717</v>
      </c>
      <c r="BO13" s="28" t="s">
        <v>1718</v>
      </c>
      <c r="BP13" s="29" t="s">
        <v>1719</v>
      </c>
      <c r="BQ13" s="27" t="s">
        <v>1721</v>
      </c>
      <c r="BR13" s="28" t="s">
        <v>1722</v>
      </c>
      <c r="BS13" s="29" t="s">
        <v>1723</v>
      </c>
      <c r="BT13" s="27"/>
      <c r="BU13" s="28"/>
      <c r="BV13" s="29"/>
      <c r="BW13" s="27" t="s">
        <v>1726</v>
      </c>
      <c r="BX13" s="28" t="s">
        <v>1727</v>
      </c>
      <c r="BY13" s="29" t="s">
        <v>1728</v>
      </c>
      <c r="BZ13" s="31" t="s">
        <v>1730</v>
      </c>
      <c r="CA13" s="33" t="s">
        <v>1731</v>
      </c>
      <c r="CB13" s="32" t="s">
        <v>1732</v>
      </c>
      <c r="CC13" s="31" t="s">
        <v>1734</v>
      </c>
      <c r="CD13" s="33" t="s">
        <v>1735</v>
      </c>
      <c r="CE13" s="32" t="s">
        <v>1736</v>
      </c>
      <c r="CF13" s="31" t="s">
        <v>1737</v>
      </c>
      <c r="CG13" s="33" t="s">
        <v>1738</v>
      </c>
      <c r="CH13" s="32" t="s">
        <v>1739</v>
      </c>
      <c r="CI13" s="31" t="s">
        <v>255</v>
      </c>
      <c r="CJ13" s="33" t="s">
        <v>1741</v>
      </c>
      <c r="CK13" s="32" t="s">
        <v>1742</v>
      </c>
      <c r="CL13" s="31" t="s">
        <v>1744</v>
      </c>
      <c r="CM13" s="33" t="s">
        <v>1745</v>
      </c>
      <c r="CN13" s="32" t="s">
        <v>1746</v>
      </c>
      <c r="CO13" s="31" t="s">
        <v>262</v>
      </c>
      <c r="CP13" s="33" t="s">
        <v>1082</v>
      </c>
      <c r="CQ13" s="32" t="s">
        <v>251</v>
      </c>
      <c r="CR13" s="31" t="s">
        <v>972</v>
      </c>
      <c r="CS13" s="33" t="s">
        <v>1749</v>
      </c>
      <c r="CT13" s="32" t="s">
        <v>974</v>
      </c>
      <c r="CU13" s="31" t="s">
        <v>1751</v>
      </c>
      <c r="CV13" s="33" t="s">
        <v>1752</v>
      </c>
      <c r="CW13" s="32" t="s">
        <v>1753</v>
      </c>
      <c r="CX13" s="31" t="s">
        <v>1755</v>
      </c>
      <c r="CY13" s="33" t="s">
        <v>1756</v>
      </c>
      <c r="CZ13" s="32" t="s">
        <v>1757</v>
      </c>
      <c r="DA13" s="31" t="s">
        <v>1759</v>
      </c>
      <c r="DB13" s="33" t="s">
        <v>1760</v>
      </c>
      <c r="DC13" s="32" t="s">
        <v>1761</v>
      </c>
      <c r="DD13" s="31" t="s">
        <v>1763</v>
      </c>
      <c r="DE13" s="33" t="s">
        <v>1764</v>
      </c>
      <c r="DF13" s="32" t="s">
        <v>1765</v>
      </c>
      <c r="DG13" s="31" t="s">
        <v>1767</v>
      </c>
      <c r="DH13" s="33" t="s">
        <v>1768</v>
      </c>
      <c r="DI13" s="32" t="s">
        <v>1769</v>
      </c>
      <c r="DJ13" s="31" t="s">
        <v>1771</v>
      </c>
      <c r="DK13" s="33" t="s">
        <v>1772</v>
      </c>
      <c r="DL13" s="32" t="s">
        <v>1773</v>
      </c>
      <c r="DM13" s="31" t="s">
        <v>1775</v>
      </c>
      <c r="DN13" s="33" t="s">
        <v>1776</v>
      </c>
      <c r="DO13" s="32" t="s">
        <v>1777</v>
      </c>
      <c r="DP13" s="31" t="s">
        <v>1779</v>
      </c>
      <c r="DQ13" s="33" t="s">
        <v>1780</v>
      </c>
      <c r="DR13" s="32" t="s">
        <v>1781</v>
      </c>
      <c r="DS13" s="31" t="s">
        <v>1147</v>
      </c>
      <c r="DT13" s="33" t="s">
        <v>1783</v>
      </c>
      <c r="DU13" s="32" t="s">
        <v>1784</v>
      </c>
      <c r="DV13" s="31" t="s">
        <v>259</v>
      </c>
      <c r="DW13" s="33" t="s">
        <v>772</v>
      </c>
      <c r="DX13" s="32" t="s">
        <v>260</v>
      </c>
      <c r="DY13" s="31" t="s">
        <v>1787</v>
      </c>
      <c r="DZ13" s="33" t="s">
        <v>1788</v>
      </c>
      <c r="EA13" s="32" t="s">
        <v>1789</v>
      </c>
      <c r="EB13" s="31" t="s">
        <v>1791</v>
      </c>
      <c r="EC13" s="33" t="s">
        <v>1792</v>
      </c>
      <c r="ED13" s="32" t="s">
        <v>1793</v>
      </c>
      <c r="EE13" s="31" t="s">
        <v>240</v>
      </c>
      <c r="EF13" s="33" t="s">
        <v>264</v>
      </c>
      <c r="EG13" s="32" t="s">
        <v>241</v>
      </c>
      <c r="EH13" s="31" t="s">
        <v>1796</v>
      </c>
      <c r="EI13" s="33" t="s">
        <v>1797</v>
      </c>
      <c r="EJ13" s="32" t="s">
        <v>1798</v>
      </c>
      <c r="EK13" s="31" t="s">
        <v>1800</v>
      </c>
      <c r="EL13" s="33" t="s">
        <v>1801</v>
      </c>
      <c r="EM13" s="32" t="s">
        <v>1802</v>
      </c>
      <c r="EN13" s="31" t="s">
        <v>1804</v>
      </c>
      <c r="EO13" s="33" t="s">
        <v>1805</v>
      </c>
      <c r="EP13" s="32" t="s">
        <v>1806</v>
      </c>
      <c r="EQ13" s="31" t="s">
        <v>1808</v>
      </c>
      <c r="ER13" s="33" t="s">
        <v>1809</v>
      </c>
      <c r="ES13" s="32" t="s">
        <v>1810</v>
      </c>
      <c r="ET13" s="31" t="s">
        <v>2369</v>
      </c>
      <c r="EU13" s="33" t="s">
        <v>1812</v>
      </c>
      <c r="EV13" s="32" t="s">
        <v>1813</v>
      </c>
      <c r="EW13" s="31" t="s">
        <v>1815</v>
      </c>
      <c r="EX13" s="33" t="s">
        <v>1816</v>
      </c>
      <c r="EY13" s="32" t="s">
        <v>1817</v>
      </c>
      <c r="EZ13" s="31" t="s">
        <v>1819</v>
      </c>
      <c r="FA13" s="33" t="s">
        <v>1820</v>
      </c>
      <c r="FB13" s="32" t="s">
        <v>1821</v>
      </c>
      <c r="FC13" s="31" t="s">
        <v>1823</v>
      </c>
      <c r="FD13" s="33" t="s">
        <v>1824</v>
      </c>
      <c r="FE13" s="32" t="s">
        <v>1825</v>
      </c>
      <c r="FF13" s="31" t="s">
        <v>270</v>
      </c>
      <c r="FG13" s="33" t="s">
        <v>767</v>
      </c>
      <c r="FH13" s="32" t="s">
        <v>271</v>
      </c>
      <c r="FI13" s="31" t="s">
        <v>1828</v>
      </c>
      <c r="FJ13" s="33" t="s">
        <v>1829</v>
      </c>
      <c r="FK13" s="32" t="s">
        <v>1830</v>
      </c>
      <c r="FL13" s="31" t="s">
        <v>1832</v>
      </c>
      <c r="FM13" s="33" t="s">
        <v>1833</v>
      </c>
      <c r="FN13" s="32" t="s">
        <v>1834</v>
      </c>
      <c r="FO13" s="31" t="s">
        <v>1836</v>
      </c>
      <c r="FP13" s="33" t="s">
        <v>1837</v>
      </c>
      <c r="FQ13" s="32" t="s">
        <v>1838</v>
      </c>
      <c r="FR13" s="31" t="s">
        <v>1840</v>
      </c>
      <c r="FS13" s="33" t="s">
        <v>1841</v>
      </c>
      <c r="FT13" s="32" t="s">
        <v>1842</v>
      </c>
      <c r="FU13" s="31" t="s">
        <v>1844</v>
      </c>
      <c r="FV13" s="33" t="s">
        <v>1845</v>
      </c>
      <c r="FW13" s="32" t="s">
        <v>1846</v>
      </c>
      <c r="FX13" s="31" t="s">
        <v>265</v>
      </c>
      <c r="FY13" s="33" t="s">
        <v>266</v>
      </c>
      <c r="FZ13" s="32" t="s">
        <v>281</v>
      </c>
      <c r="GA13" s="31" t="s">
        <v>441</v>
      </c>
      <c r="GB13" s="33" t="s">
        <v>1849</v>
      </c>
      <c r="GC13" s="32" t="s">
        <v>1850</v>
      </c>
      <c r="GD13" s="31" t="s">
        <v>1852</v>
      </c>
      <c r="GE13" s="33" t="s">
        <v>1853</v>
      </c>
      <c r="GF13" s="32" t="s">
        <v>1854</v>
      </c>
      <c r="GG13" s="31" t="s">
        <v>1856</v>
      </c>
      <c r="GH13" s="33" t="s">
        <v>1857</v>
      </c>
      <c r="GI13" s="32" t="s">
        <v>1858</v>
      </c>
      <c r="GJ13" s="31" t="s">
        <v>1860</v>
      </c>
      <c r="GK13" s="33" t="s">
        <v>1861</v>
      </c>
      <c r="GL13" s="32" t="s">
        <v>1862</v>
      </c>
      <c r="GM13" s="31" t="s">
        <v>1864</v>
      </c>
      <c r="GN13" s="33" t="s">
        <v>1865</v>
      </c>
      <c r="GO13" s="32" t="s">
        <v>1866</v>
      </c>
      <c r="GP13" s="31" t="s">
        <v>1868</v>
      </c>
      <c r="GQ13" s="33" t="s">
        <v>1869</v>
      </c>
      <c r="GR13" s="32" t="s">
        <v>1870</v>
      </c>
      <c r="GS13" s="31" t="s">
        <v>1872</v>
      </c>
      <c r="GT13" s="33" t="s">
        <v>1873</v>
      </c>
      <c r="GU13" s="32" t="s">
        <v>1874</v>
      </c>
      <c r="GV13" s="31" t="s">
        <v>1607</v>
      </c>
      <c r="GW13" s="33" t="s">
        <v>1608</v>
      </c>
      <c r="GX13" s="32" t="s">
        <v>1876</v>
      </c>
      <c r="GY13" s="31" t="s">
        <v>246</v>
      </c>
      <c r="GZ13" s="33" t="s">
        <v>1878</v>
      </c>
      <c r="HA13" s="32" t="s">
        <v>1879</v>
      </c>
      <c r="HB13" s="31" t="s">
        <v>796</v>
      </c>
      <c r="HC13" s="33" t="s">
        <v>1881</v>
      </c>
      <c r="HD13" s="32" t="s">
        <v>1882</v>
      </c>
      <c r="HE13" s="31" t="s">
        <v>1884</v>
      </c>
      <c r="HF13" s="33" t="s">
        <v>1885</v>
      </c>
      <c r="HG13" s="32" t="s">
        <v>1886</v>
      </c>
      <c r="HH13" s="31" t="s">
        <v>1888</v>
      </c>
      <c r="HI13" s="33" t="s">
        <v>1889</v>
      </c>
      <c r="HJ13" s="32" t="s">
        <v>1890</v>
      </c>
      <c r="HK13" s="31" t="s">
        <v>1751</v>
      </c>
      <c r="HL13" s="33" t="s">
        <v>1892</v>
      </c>
      <c r="HM13" s="32" t="s">
        <v>1893</v>
      </c>
      <c r="HN13" s="31" t="s">
        <v>1895</v>
      </c>
      <c r="HO13" s="33" t="s">
        <v>1896</v>
      </c>
      <c r="HP13" s="32" t="s">
        <v>1897</v>
      </c>
      <c r="HQ13" s="31" t="s">
        <v>1899</v>
      </c>
      <c r="HR13" s="33" t="s">
        <v>1900</v>
      </c>
      <c r="HS13" s="32" t="s">
        <v>1893</v>
      </c>
      <c r="HT13" s="31" t="s">
        <v>1902</v>
      </c>
      <c r="HU13" s="33" t="s">
        <v>1903</v>
      </c>
      <c r="HV13" s="32" t="s">
        <v>1904</v>
      </c>
      <c r="HW13" s="31" t="s">
        <v>2370</v>
      </c>
      <c r="HX13" s="33" t="s">
        <v>1906</v>
      </c>
      <c r="HY13" s="32" t="s">
        <v>1907</v>
      </c>
      <c r="HZ13" s="31" t="s">
        <v>1909</v>
      </c>
      <c r="IA13" s="33" t="s">
        <v>1910</v>
      </c>
      <c r="IB13" s="32" t="s">
        <v>241</v>
      </c>
      <c r="IC13" s="31" t="s">
        <v>1912</v>
      </c>
      <c r="ID13" s="33" t="s">
        <v>1913</v>
      </c>
      <c r="IE13" s="32" t="s">
        <v>1914</v>
      </c>
      <c r="IF13" s="31" t="s">
        <v>1888</v>
      </c>
      <c r="IG13" s="33" t="s">
        <v>1889</v>
      </c>
      <c r="IH13" s="32" t="s">
        <v>1890</v>
      </c>
      <c r="II13" s="31" t="s">
        <v>1917</v>
      </c>
      <c r="IJ13" s="33" t="s">
        <v>1918</v>
      </c>
      <c r="IK13" s="32" t="s">
        <v>1919</v>
      </c>
      <c r="IL13" s="31" t="s">
        <v>1921</v>
      </c>
      <c r="IM13" s="33" t="s">
        <v>1922</v>
      </c>
      <c r="IN13" s="32" t="s">
        <v>1923</v>
      </c>
      <c r="IO13" s="31" t="s">
        <v>1925</v>
      </c>
      <c r="IP13" s="33" t="s">
        <v>1926</v>
      </c>
      <c r="IQ13" s="32" t="s">
        <v>1927</v>
      </c>
      <c r="IR13" s="31" t="s">
        <v>799</v>
      </c>
      <c r="IS13" s="33" t="s">
        <v>800</v>
      </c>
      <c r="IT13" s="32" t="s">
        <v>1929</v>
      </c>
      <c r="IU13" s="31" t="s">
        <v>1931</v>
      </c>
      <c r="IV13" s="33" t="s">
        <v>1932</v>
      </c>
      <c r="IW13" s="32" t="s">
        <v>1933</v>
      </c>
      <c r="IX13" s="31"/>
      <c r="IY13" s="33"/>
      <c r="IZ13" s="32"/>
      <c r="JA13" s="31" t="s">
        <v>1936</v>
      </c>
      <c r="JB13" s="33" t="s">
        <v>1937</v>
      </c>
      <c r="JC13" s="32" t="s">
        <v>1938</v>
      </c>
      <c r="JD13" s="31" t="s">
        <v>1940</v>
      </c>
      <c r="JE13" s="33" t="s">
        <v>1941</v>
      </c>
      <c r="JF13" s="32" t="s">
        <v>1942</v>
      </c>
      <c r="JG13" s="31" t="s">
        <v>1944</v>
      </c>
      <c r="JH13" s="33" t="s">
        <v>1945</v>
      </c>
      <c r="JI13" s="32" t="s">
        <v>1946</v>
      </c>
      <c r="JJ13" s="31" t="s">
        <v>1948</v>
      </c>
      <c r="JK13" s="33" t="s">
        <v>1949</v>
      </c>
      <c r="JL13" s="32" t="s">
        <v>1950</v>
      </c>
      <c r="JM13" s="31" t="s">
        <v>1952</v>
      </c>
      <c r="JN13" s="33" t="s">
        <v>1953</v>
      </c>
      <c r="JO13" s="32" t="s">
        <v>1954</v>
      </c>
      <c r="JP13" s="31" t="s">
        <v>1868</v>
      </c>
      <c r="JQ13" s="33" t="s">
        <v>1869</v>
      </c>
      <c r="JR13" s="32" t="s">
        <v>1955</v>
      </c>
      <c r="JS13" s="31" t="s">
        <v>270</v>
      </c>
      <c r="JT13" s="33" t="s">
        <v>767</v>
      </c>
      <c r="JU13" s="32" t="s">
        <v>1957</v>
      </c>
      <c r="JV13" s="31" t="s">
        <v>1959</v>
      </c>
      <c r="JW13" s="33" t="s">
        <v>1960</v>
      </c>
      <c r="JX13" s="32" t="s">
        <v>1961</v>
      </c>
      <c r="JY13" s="31" t="s">
        <v>1963</v>
      </c>
      <c r="JZ13" s="33" t="s">
        <v>1964</v>
      </c>
      <c r="KA13" s="32" t="s">
        <v>1965</v>
      </c>
      <c r="KB13" s="31" t="s">
        <v>1967</v>
      </c>
      <c r="KC13" s="33" t="s">
        <v>1968</v>
      </c>
      <c r="KD13" s="32" t="s">
        <v>1969</v>
      </c>
      <c r="KE13" s="31" t="s">
        <v>1971</v>
      </c>
      <c r="KF13" s="33" t="s">
        <v>1972</v>
      </c>
      <c r="KG13" s="32" t="s">
        <v>1973</v>
      </c>
      <c r="KH13" s="35" t="s">
        <v>1975</v>
      </c>
      <c r="KI13" s="36" t="s">
        <v>1976</v>
      </c>
      <c r="KJ13" s="36" t="s">
        <v>1977</v>
      </c>
      <c r="KK13" s="35" t="s">
        <v>259</v>
      </c>
      <c r="KL13" s="36" t="s">
        <v>772</v>
      </c>
      <c r="KM13" s="36" t="s">
        <v>260</v>
      </c>
      <c r="KN13" s="35" t="s">
        <v>2371</v>
      </c>
      <c r="KO13" s="36" t="s">
        <v>1980</v>
      </c>
      <c r="KP13" s="36" t="s">
        <v>1981</v>
      </c>
      <c r="KQ13" s="35" t="s">
        <v>1983</v>
      </c>
      <c r="KR13" s="36" t="s">
        <v>1984</v>
      </c>
      <c r="KS13" s="36" t="s">
        <v>1985</v>
      </c>
      <c r="KT13" s="35" t="s">
        <v>1987</v>
      </c>
      <c r="KU13" s="36" t="s">
        <v>1988</v>
      </c>
      <c r="KV13" s="36" t="s">
        <v>1989</v>
      </c>
      <c r="KW13" s="35" t="s">
        <v>1991</v>
      </c>
      <c r="KX13" s="36" t="s">
        <v>1992</v>
      </c>
      <c r="KY13" s="36" t="s">
        <v>1993</v>
      </c>
      <c r="KZ13" s="35" t="s">
        <v>1995</v>
      </c>
      <c r="LA13" s="36" t="s">
        <v>1996</v>
      </c>
      <c r="LB13" s="36" t="s">
        <v>1997</v>
      </c>
      <c r="LC13" s="35" t="s">
        <v>2372</v>
      </c>
      <c r="LD13" s="36" t="s">
        <v>2373</v>
      </c>
      <c r="LE13" s="36" t="s">
        <v>1999</v>
      </c>
      <c r="LF13" s="35" t="s">
        <v>2001</v>
      </c>
      <c r="LG13" s="36" t="s">
        <v>2002</v>
      </c>
      <c r="LH13" s="36" t="s">
        <v>2003</v>
      </c>
      <c r="LI13" s="35" t="s">
        <v>2005</v>
      </c>
      <c r="LJ13" s="36" t="s">
        <v>2006</v>
      </c>
      <c r="LK13" s="36" t="s">
        <v>2007</v>
      </c>
      <c r="LL13" s="35" t="s">
        <v>2009</v>
      </c>
      <c r="LM13" s="36" t="s">
        <v>2010</v>
      </c>
      <c r="LN13" s="36" t="s">
        <v>2011</v>
      </c>
      <c r="LO13" s="35" t="s">
        <v>2013</v>
      </c>
      <c r="LP13" s="36" t="s">
        <v>2014</v>
      </c>
      <c r="LQ13" s="36" t="s">
        <v>2015</v>
      </c>
      <c r="LR13" s="35" t="s">
        <v>2017</v>
      </c>
      <c r="LS13" s="36" t="s">
        <v>2018</v>
      </c>
      <c r="LT13" s="36" t="s">
        <v>2019</v>
      </c>
      <c r="LU13" s="35" t="s">
        <v>2021</v>
      </c>
      <c r="LV13" s="36" t="s">
        <v>2022</v>
      </c>
      <c r="LW13" s="36" t="s">
        <v>2023</v>
      </c>
      <c r="LX13" s="35" t="s">
        <v>2025</v>
      </c>
      <c r="LY13" s="36" t="s">
        <v>2026</v>
      </c>
      <c r="LZ13" s="36" t="s">
        <v>2027</v>
      </c>
      <c r="MA13" s="35" t="s">
        <v>2374</v>
      </c>
      <c r="MB13" s="36" t="s">
        <v>2029</v>
      </c>
      <c r="MC13" s="36" t="s">
        <v>2030</v>
      </c>
      <c r="MD13" s="35" t="s">
        <v>2032</v>
      </c>
      <c r="ME13" s="36" t="s">
        <v>2033</v>
      </c>
      <c r="MF13" s="36" t="s">
        <v>2034</v>
      </c>
      <c r="MG13" s="35" t="s">
        <v>2036</v>
      </c>
      <c r="MH13" s="36" t="s">
        <v>2037</v>
      </c>
      <c r="MI13" s="36" t="s">
        <v>2038</v>
      </c>
      <c r="MJ13" s="35" t="s">
        <v>2040</v>
      </c>
      <c r="MK13" s="36" t="s">
        <v>2041</v>
      </c>
      <c r="ML13" s="36" t="s">
        <v>2042</v>
      </c>
      <c r="MM13" s="35" t="s">
        <v>2044</v>
      </c>
      <c r="MN13" s="36" t="s">
        <v>2045</v>
      </c>
      <c r="MO13" s="36" t="s">
        <v>2046</v>
      </c>
      <c r="MP13" s="35" t="s">
        <v>242</v>
      </c>
      <c r="MQ13" s="36" t="s">
        <v>449</v>
      </c>
      <c r="MR13" s="36" t="s">
        <v>275</v>
      </c>
      <c r="MS13" s="35" t="s">
        <v>2049</v>
      </c>
      <c r="MT13" s="36" t="s">
        <v>2050</v>
      </c>
      <c r="MU13" s="36" t="s">
        <v>2051</v>
      </c>
      <c r="MV13" s="35" t="s">
        <v>2053</v>
      </c>
      <c r="MW13" s="36" t="s">
        <v>2054</v>
      </c>
      <c r="MX13" s="36" t="s">
        <v>2055</v>
      </c>
      <c r="MY13" s="35" t="s">
        <v>2057</v>
      </c>
      <c r="MZ13" s="36" t="s">
        <v>2058</v>
      </c>
      <c r="NA13" s="36" t="s">
        <v>2059</v>
      </c>
      <c r="NB13" s="35" t="s">
        <v>2061</v>
      </c>
      <c r="NC13" s="36" t="s">
        <v>2062</v>
      </c>
      <c r="ND13" s="36" t="s">
        <v>2063</v>
      </c>
      <c r="NE13" s="35" t="s">
        <v>2065</v>
      </c>
      <c r="NF13" s="36" t="s">
        <v>2066</v>
      </c>
      <c r="NG13" s="36" t="s">
        <v>2067</v>
      </c>
      <c r="NH13" s="35" t="s">
        <v>2069</v>
      </c>
      <c r="NI13" s="36" t="s">
        <v>2070</v>
      </c>
      <c r="NJ13" s="36" t="s">
        <v>2071</v>
      </c>
      <c r="NK13" s="35" t="s">
        <v>2073</v>
      </c>
      <c r="NL13" s="36" t="s">
        <v>2074</v>
      </c>
      <c r="NM13" s="36" t="s">
        <v>2075</v>
      </c>
      <c r="NN13" s="35" t="s">
        <v>2077</v>
      </c>
      <c r="NO13" s="36" t="s">
        <v>2078</v>
      </c>
      <c r="NP13" s="36" t="s">
        <v>2079</v>
      </c>
      <c r="NQ13" s="35" t="s">
        <v>2081</v>
      </c>
      <c r="NR13" s="36" t="s">
        <v>2082</v>
      </c>
      <c r="NS13" s="36" t="s">
        <v>2083</v>
      </c>
      <c r="NT13" s="35" t="s">
        <v>2085</v>
      </c>
      <c r="NU13" s="36" t="s">
        <v>2086</v>
      </c>
      <c r="NV13" s="36" t="s">
        <v>2087</v>
      </c>
      <c r="NW13" s="35" t="s">
        <v>2089</v>
      </c>
      <c r="NX13" s="36" t="s">
        <v>2090</v>
      </c>
      <c r="NY13" s="36" t="s">
        <v>2091</v>
      </c>
      <c r="NZ13" s="35" t="s">
        <v>2093</v>
      </c>
      <c r="OA13" s="36" t="s">
        <v>2094</v>
      </c>
      <c r="OB13" s="36" t="s">
        <v>2095</v>
      </c>
      <c r="OC13" s="35" t="s">
        <v>2097</v>
      </c>
      <c r="OD13" s="36" t="s">
        <v>2098</v>
      </c>
      <c r="OE13" s="36" t="s">
        <v>2099</v>
      </c>
      <c r="OF13" s="35" t="s">
        <v>2101</v>
      </c>
      <c r="OG13" s="36" t="s">
        <v>2102</v>
      </c>
      <c r="OH13" s="36" t="s">
        <v>2103</v>
      </c>
      <c r="OI13" s="35" t="s">
        <v>2105</v>
      </c>
      <c r="OJ13" s="36" t="s">
        <v>2106</v>
      </c>
      <c r="OK13" s="36" t="s">
        <v>2107</v>
      </c>
      <c r="OL13" s="35" t="s">
        <v>2109</v>
      </c>
      <c r="OM13" s="36" t="s">
        <v>2110</v>
      </c>
      <c r="ON13" s="36" t="s">
        <v>2111</v>
      </c>
      <c r="OO13" s="35" t="s">
        <v>2113</v>
      </c>
      <c r="OP13" s="36" t="s">
        <v>2114</v>
      </c>
      <c r="OQ13" s="36" t="s">
        <v>2115</v>
      </c>
      <c r="OR13" s="35" t="s">
        <v>2117</v>
      </c>
      <c r="OS13" s="36" t="s">
        <v>2118</v>
      </c>
      <c r="OT13" s="36" t="s">
        <v>2119</v>
      </c>
      <c r="OU13" s="35" t="s">
        <v>2375</v>
      </c>
      <c r="OV13" s="36" t="s">
        <v>2121</v>
      </c>
      <c r="OW13" s="36" t="s">
        <v>2122</v>
      </c>
      <c r="OX13" s="35" t="s">
        <v>2124</v>
      </c>
      <c r="OY13" s="36" t="s">
        <v>2125</v>
      </c>
      <c r="OZ13" s="36" t="s">
        <v>2126</v>
      </c>
      <c r="PA13" s="35" t="s">
        <v>2128</v>
      </c>
      <c r="PB13" s="36" t="s">
        <v>2129</v>
      </c>
      <c r="PC13" s="36" t="s">
        <v>2130</v>
      </c>
      <c r="PD13" s="35" t="s">
        <v>2132</v>
      </c>
      <c r="PE13" s="36" t="s">
        <v>2133</v>
      </c>
      <c r="PF13" s="36" t="s">
        <v>2134</v>
      </c>
      <c r="PG13" s="35" t="s">
        <v>2136</v>
      </c>
      <c r="PH13" s="36" t="s">
        <v>2137</v>
      </c>
      <c r="PI13" s="36" t="s">
        <v>2138</v>
      </c>
      <c r="PJ13" s="35" t="s">
        <v>2376</v>
      </c>
      <c r="PK13" s="36" t="s">
        <v>2140</v>
      </c>
      <c r="PL13" s="36" t="s">
        <v>2141</v>
      </c>
      <c r="PM13" s="35" t="s">
        <v>2143</v>
      </c>
      <c r="PN13" s="36" t="s">
        <v>2144</v>
      </c>
      <c r="PO13" s="36" t="s">
        <v>2145</v>
      </c>
      <c r="PP13" s="35" t="s">
        <v>2147</v>
      </c>
      <c r="PQ13" s="37" t="s">
        <v>2148</v>
      </c>
      <c r="PR13" s="37" t="s">
        <v>2149</v>
      </c>
      <c r="PS13" s="35" t="s">
        <v>2151</v>
      </c>
      <c r="PT13" s="36" t="s">
        <v>2152</v>
      </c>
      <c r="PU13" s="36" t="s">
        <v>2153</v>
      </c>
      <c r="PV13" s="35" t="s">
        <v>2155</v>
      </c>
      <c r="PW13" s="36" t="s">
        <v>2156</v>
      </c>
      <c r="PX13" s="36" t="s">
        <v>2157</v>
      </c>
      <c r="PY13" s="35" t="s">
        <v>2159</v>
      </c>
      <c r="PZ13" s="36" t="s">
        <v>2160</v>
      </c>
      <c r="QA13" s="36" t="s">
        <v>2161</v>
      </c>
      <c r="QB13" s="35" t="s">
        <v>2163</v>
      </c>
      <c r="QC13" s="36" t="s">
        <v>2164</v>
      </c>
      <c r="QD13" s="36" t="s">
        <v>2165</v>
      </c>
      <c r="QE13" s="35" t="s">
        <v>2167</v>
      </c>
      <c r="QF13" s="36" t="s">
        <v>2168</v>
      </c>
      <c r="QG13" s="36" t="s">
        <v>2169</v>
      </c>
      <c r="QH13" s="35" t="s">
        <v>2171</v>
      </c>
      <c r="QI13" s="36" t="s">
        <v>2172</v>
      </c>
      <c r="QJ13" s="36" t="s">
        <v>2173</v>
      </c>
      <c r="QK13" s="35" t="s">
        <v>2175</v>
      </c>
      <c r="QL13" s="36" t="s">
        <v>2176</v>
      </c>
      <c r="QM13" s="36" t="s">
        <v>2177</v>
      </c>
      <c r="QN13" s="35" t="s">
        <v>1480</v>
      </c>
      <c r="QO13" s="36" t="s">
        <v>2178</v>
      </c>
      <c r="QP13" s="36" t="s">
        <v>2179</v>
      </c>
      <c r="QQ13" s="35" t="s">
        <v>242</v>
      </c>
      <c r="QR13" s="36" t="s">
        <v>449</v>
      </c>
      <c r="QS13" s="36" t="s">
        <v>275</v>
      </c>
      <c r="QT13" s="35" t="s">
        <v>2182</v>
      </c>
      <c r="QU13" s="36" t="s">
        <v>2183</v>
      </c>
      <c r="QV13" s="36" t="s">
        <v>2184</v>
      </c>
      <c r="QW13" s="35" t="s">
        <v>2186</v>
      </c>
      <c r="QX13" s="36" t="s">
        <v>2187</v>
      </c>
      <c r="QY13" s="36" t="s">
        <v>2188</v>
      </c>
      <c r="QZ13" s="35" t="s">
        <v>2190</v>
      </c>
      <c r="RA13" s="36" t="s">
        <v>2191</v>
      </c>
      <c r="RB13" s="36" t="s">
        <v>2192</v>
      </c>
      <c r="RC13" s="35" t="s">
        <v>2194</v>
      </c>
      <c r="RD13" s="36" t="s">
        <v>2195</v>
      </c>
      <c r="RE13" s="36" t="s">
        <v>2196</v>
      </c>
      <c r="RF13" s="35" t="s">
        <v>2198</v>
      </c>
      <c r="RG13" s="36" t="s">
        <v>2199</v>
      </c>
      <c r="RH13" s="36" t="s">
        <v>2200</v>
      </c>
      <c r="RI13" s="35" t="s">
        <v>2202</v>
      </c>
      <c r="RJ13" s="36" t="s">
        <v>2203</v>
      </c>
      <c r="RK13" s="36" t="s">
        <v>2204</v>
      </c>
      <c r="RL13" s="35" t="s">
        <v>2206</v>
      </c>
      <c r="RM13" s="36" t="s">
        <v>2207</v>
      </c>
      <c r="RN13" s="36" t="s">
        <v>2208</v>
      </c>
      <c r="RO13" s="35" t="s">
        <v>2210</v>
      </c>
      <c r="RP13" s="36" t="s">
        <v>2211</v>
      </c>
      <c r="RQ13" s="36" t="s">
        <v>2212</v>
      </c>
      <c r="RR13" s="35" t="s">
        <v>2214</v>
      </c>
      <c r="RS13" s="36" t="s">
        <v>2215</v>
      </c>
      <c r="RT13" s="36" t="s">
        <v>2216</v>
      </c>
      <c r="RU13" s="35" t="s">
        <v>2218</v>
      </c>
      <c r="RV13" s="36" t="s">
        <v>2219</v>
      </c>
      <c r="RW13" s="36" t="s">
        <v>2220</v>
      </c>
      <c r="RX13" s="35" t="s">
        <v>2222</v>
      </c>
      <c r="RY13" s="36" t="s">
        <v>2223</v>
      </c>
      <c r="RZ13" s="36" t="s">
        <v>2224</v>
      </c>
      <c r="SA13" s="35" t="s">
        <v>2226</v>
      </c>
      <c r="SB13" s="36" t="s">
        <v>2227</v>
      </c>
      <c r="SC13" s="36" t="s">
        <v>2228</v>
      </c>
      <c r="SD13" s="35" t="s">
        <v>2230</v>
      </c>
      <c r="SE13" s="36" t="s">
        <v>2231</v>
      </c>
      <c r="SF13" s="36" t="s">
        <v>2232</v>
      </c>
      <c r="SG13" s="35" t="s">
        <v>2234</v>
      </c>
      <c r="SH13" s="36" t="s">
        <v>2235</v>
      </c>
      <c r="SI13" s="36" t="s">
        <v>2236</v>
      </c>
      <c r="SJ13" s="35" t="s">
        <v>2238</v>
      </c>
      <c r="SK13" s="36" t="s">
        <v>2239</v>
      </c>
      <c r="SL13" s="36" t="s">
        <v>2377</v>
      </c>
      <c r="SM13" s="35" t="s">
        <v>2241</v>
      </c>
      <c r="SN13" s="36" t="s">
        <v>2242</v>
      </c>
      <c r="SO13" s="36" t="s">
        <v>2243</v>
      </c>
      <c r="SP13" s="35" t="s">
        <v>2244</v>
      </c>
      <c r="SQ13" s="36" t="s">
        <v>2245</v>
      </c>
      <c r="SR13" s="36" t="s">
        <v>2246</v>
      </c>
      <c r="SS13" s="35" t="s">
        <v>2248</v>
      </c>
      <c r="ST13" s="36" t="s">
        <v>2249</v>
      </c>
      <c r="SU13" s="36" t="s">
        <v>2250</v>
      </c>
      <c r="SV13" s="35" t="s">
        <v>2238</v>
      </c>
      <c r="SW13" s="36" t="s">
        <v>2239</v>
      </c>
      <c r="SX13" s="36" t="s">
        <v>2252</v>
      </c>
      <c r="SY13" s="35" t="s">
        <v>2254</v>
      </c>
      <c r="SZ13" s="36" t="s">
        <v>2255</v>
      </c>
      <c r="TA13" s="36" t="s">
        <v>2256</v>
      </c>
      <c r="TB13" s="35" t="s">
        <v>2258</v>
      </c>
      <c r="TC13" s="36" t="s">
        <v>2259</v>
      </c>
      <c r="TD13" s="36" t="s">
        <v>2260</v>
      </c>
      <c r="TE13" s="35" t="s">
        <v>2262</v>
      </c>
      <c r="TF13" s="36" t="s">
        <v>2263</v>
      </c>
      <c r="TG13" s="36" t="s">
        <v>2264</v>
      </c>
      <c r="TH13" s="35" t="s">
        <v>2266</v>
      </c>
      <c r="TI13" s="36" t="s">
        <v>2267</v>
      </c>
      <c r="TJ13" s="36" t="s">
        <v>2268</v>
      </c>
      <c r="TK13" s="35" t="s">
        <v>2270</v>
      </c>
      <c r="TL13" s="36" t="s">
        <v>2271</v>
      </c>
      <c r="TM13" s="36" t="s">
        <v>2272</v>
      </c>
      <c r="TN13" s="35" t="s">
        <v>2274</v>
      </c>
      <c r="TO13" s="36" t="s">
        <v>2275</v>
      </c>
      <c r="TP13" s="36" t="s">
        <v>2276</v>
      </c>
      <c r="TQ13" s="35" t="s">
        <v>259</v>
      </c>
      <c r="TR13" s="36" t="s">
        <v>2278</v>
      </c>
      <c r="TS13" s="36" t="s">
        <v>2279</v>
      </c>
      <c r="TT13" s="35" t="s">
        <v>2281</v>
      </c>
      <c r="TU13" s="36" t="s">
        <v>2282</v>
      </c>
      <c r="TV13" s="36" t="s">
        <v>2283</v>
      </c>
      <c r="TW13" s="35" t="s">
        <v>2285</v>
      </c>
      <c r="TX13" s="36" t="s">
        <v>2286</v>
      </c>
      <c r="TY13" s="36" t="s">
        <v>2287</v>
      </c>
      <c r="TZ13" s="35" t="s">
        <v>2289</v>
      </c>
      <c r="UA13" s="36" t="s">
        <v>2290</v>
      </c>
      <c r="UB13" s="36" t="s">
        <v>2291</v>
      </c>
      <c r="UC13" s="35" t="s">
        <v>2293</v>
      </c>
      <c r="UD13" s="36" t="s">
        <v>2294</v>
      </c>
      <c r="UE13" s="36" t="s">
        <v>2295</v>
      </c>
      <c r="UF13" s="35" t="s">
        <v>2297</v>
      </c>
      <c r="UG13" s="36" t="s">
        <v>2298</v>
      </c>
      <c r="UH13" s="36" t="s">
        <v>2299</v>
      </c>
      <c r="UI13" s="35" t="s">
        <v>765</v>
      </c>
      <c r="UJ13" s="36" t="s">
        <v>258</v>
      </c>
      <c r="UK13" s="36" t="s">
        <v>2301</v>
      </c>
      <c r="UL13" s="35" t="s">
        <v>2303</v>
      </c>
      <c r="UM13" s="36" t="s">
        <v>2304</v>
      </c>
      <c r="UN13" s="36" t="s">
        <v>2305</v>
      </c>
      <c r="UO13" s="35" t="s">
        <v>2307</v>
      </c>
      <c r="UP13" s="36" t="s">
        <v>2308</v>
      </c>
      <c r="UQ13" s="36" t="s">
        <v>2309</v>
      </c>
      <c r="UR13" s="35" t="s">
        <v>861</v>
      </c>
      <c r="US13" s="36" t="s">
        <v>2311</v>
      </c>
      <c r="UT13" s="36" t="s">
        <v>2312</v>
      </c>
      <c r="UU13" s="35" t="s">
        <v>2314</v>
      </c>
      <c r="UV13" s="36" t="s">
        <v>2315</v>
      </c>
      <c r="UW13" s="36" t="s">
        <v>2316</v>
      </c>
      <c r="UX13" s="35" t="s">
        <v>861</v>
      </c>
      <c r="UY13" s="36" t="s">
        <v>2318</v>
      </c>
      <c r="UZ13" s="36" t="s">
        <v>2319</v>
      </c>
      <c r="VA13" s="35" t="s">
        <v>265</v>
      </c>
      <c r="VB13" s="36" t="s">
        <v>2321</v>
      </c>
      <c r="VC13" s="36" t="s">
        <v>2322</v>
      </c>
      <c r="VD13" s="35" t="s">
        <v>265</v>
      </c>
      <c r="VE13" s="36" t="s">
        <v>2324</v>
      </c>
      <c r="VF13" s="36" t="s">
        <v>2325</v>
      </c>
      <c r="VG13" s="35" t="s">
        <v>270</v>
      </c>
      <c r="VH13" s="36" t="s">
        <v>252</v>
      </c>
      <c r="VI13" s="36" t="s">
        <v>2325</v>
      </c>
      <c r="VJ13" s="35" t="s">
        <v>2328</v>
      </c>
      <c r="VK13" s="36" t="s">
        <v>2329</v>
      </c>
      <c r="VL13" s="36" t="s">
        <v>269</v>
      </c>
      <c r="VM13" s="35" t="s">
        <v>2331</v>
      </c>
      <c r="VN13" s="36" t="s">
        <v>2332</v>
      </c>
      <c r="VO13" s="36" t="s">
        <v>2333</v>
      </c>
      <c r="VP13" s="35" t="s">
        <v>2202</v>
      </c>
      <c r="VQ13" s="36" t="s">
        <v>2203</v>
      </c>
      <c r="VR13" s="36" t="s">
        <v>2204</v>
      </c>
      <c r="VS13" s="17" t="s">
        <v>2336</v>
      </c>
      <c r="VT13" s="18" t="s">
        <v>2337</v>
      </c>
      <c r="VU13" s="19" t="s">
        <v>2338</v>
      </c>
      <c r="VV13" s="35" t="s">
        <v>2340</v>
      </c>
      <c r="VW13" s="36" t="s">
        <v>2332</v>
      </c>
      <c r="VX13" s="36" t="s">
        <v>2333</v>
      </c>
      <c r="VY13" s="35" t="s">
        <v>265</v>
      </c>
      <c r="VZ13" s="36" t="s">
        <v>2324</v>
      </c>
      <c r="WA13" s="36" t="s">
        <v>2342</v>
      </c>
      <c r="WB13" s="35" t="s">
        <v>2344</v>
      </c>
      <c r="WC13" s="36" t="s">
        <v>2345</v>
      </c>
      <c r="WD13" s="36" t="s">
        <v>2346</v>
      </c>
      <c r="WE13" s="35" t="s">
        <v>2378</v>
      </c>
      <c r="WF13" s="36" t="s">
        <v>2348</v>
      </c>
      <c r="WG13" s="36" t="s">
        <v>2349</v>
      </c>
      <c r="WH13" s="35" t="s">
        <v>2379</v>
      </c>
      <c r="WI13" s="36" t="s">
        <v>2351</v>
      </c>
      <c r="WJ13" s="36" t="s">
        <v>2352</v>
      </c>
      <c r="WK13" s="35" t="s">
        <v>2354</v>
      </c>
      <c r="WL13" s="36" t="s">
        <v>2355</v>
      </c>
      <c r="WM13" s="36" t="s">
        <v>2356</v>
      </c>
      <c r="WN13" s="35" t="s">
        <v>2358</v>
      </c>
      <c r="WO13" s="36" t="s">
        <v>2359</v>
      </c>
      <c r="WP13" s="36" t="s">
        <v>2360</v>
      </c>
      <c r="WQ13" s="35" t="s">
        <v>265</v>
      </c>
      <c r="WR13" s="36" t="s">
        <v>266</v>
      </c>
      <c r="WS13" s="36" t="s">
        <v>1741</v>
      </c>
      <c r="WT13" s="35" t="s">
        <v>2363</v>
      </c>
      <c r="WU13" s="36" t="s">
        <v>2364</v>
      </c>
      <c r="WV13" s="36" t="s">
        <v>2365</v>
      </c>
    </row>
    <row r="14" spans="1:620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20"/>
      <c r="CF14" s="20"/>
      <c r="CG14" s="20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6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21"/>
      <c r="FX14" s="1"/>
      <c r="FY14" s="1"/>
      <c r="FZ14" s="1"/>
      <c r="GA14" s="2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25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20"/>
      <c r="QR14" s="20"/>
      <c r="QS14" s="20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21"/>
      <c r="SS14" s="4"/>
      <c r="ST14" s="4"/>
      <c r="SU14" s="4"/>
      <c r="SV14" s="4"/>
      <c r="SW14" s="4"/>
      <c r="SX14" s="4"/>
      <c r="SY14" s="4"/>
      <c r="SZ14" s="4"/>
      <c r="TA14" s="21"/>
      <c r="TB14" s="4"/>
      <c r="TC14" s="4"/>
      <c r="TD14" s="21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21"/>
      <c r="UC14" s="1"/>
      <c r="UD14" s="1"/>
      <c r="UE14" s="1"/>
      <c r="UF14" s="2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21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</row>
    <row r="15" spans="1:620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21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0"/>
      <c r="FY15" s="20"/>
      <c r="FZ15" s="20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2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21"/>
      <c r="SS15" s="4"/>
      <c r="ST15" s="4"/>
      <c r="SU15" s="4"/>
      <c r="SV15" s="4"/>
      <c r="SW15" s="4"/>
      <c r="SX15" s="4"/>
      <c r="SY15" s="4"/>
      <c r="SZ15" s="4"/>
      <c r="TA15" s="21"/>
      <c r="TB15" s="4"/>
      <c r="TC15" s="4"/>
      <c r="TD15" s="21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20"/>
      <c r="UD15" s="20"/>
      <c r="UE15" s="20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21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</row>
    <row r="16" spans="1:620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21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2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21"/>
      <c r="SS16" s="4"/>
      <c r="ST16" s="4"/>
      <c r="SU16" s="4"/>
      <c r="SV16" s="4"/>
      <c r="SW16" s="4"/>
      <c r="SX16" s="4"/>
      <c r="SY16" s="4"/>
      <c r="SZ16" s="4"/>
      <c r="TA16" s="21"/>
      <c r="TB16" s="4"/>
      <c r="TC16" s="4"/>
      <c r="TD16" s="21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21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</row>
    <row r="17" spans="1:620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21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2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21"/>
      <c r="SS17" s="4"/>
      <c r="ST17" s="4"/>
      <c r="SU17" s="4"/>
      <c r="SV17" s="4"/>
      <c r="SW17" s="4"/>
      <c r="SX17" s="4"/>
      <c r="SY17" s="4"/>
      <c r="SZ17" s="4"/>
      <c r="TA17" s="21"/>
      <c r="TB17" s="4"/>
      <c r="TC17" s="4"/>
      <c r="TD17" s="21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21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</row>
    <row r="18" spans="1:620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21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2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21"/>
      <c r="SS18" s="4"/>
      <c r="ST18" s="4"/>
      <c r="SU18" s="4"/>
      <c r="SV18" s="4"/>
      <c r="SW18" s="4"/>
      <c r="SX18" s="4"/>
      <c r="SY18" s="4"/>
      <c r="SZ18" s="4"/>
      <c r="TA18" s="21"/>
      <c r="TB18" s="4"/>
      <c r="TC18" s="4"/>
      <c r="TD18" s="21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21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</row>
    <row r="19" spans="1:620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21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2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21"/>
      <c r="SS19" s="4"/>
      <c r="ST19" s="4"/>
      <c r="SU19" s="4"/>
      <c r="SV19" s="4"/>
      <c r="SW19" s="4"/>
      <c r="SX19" s="4"/>
      <c r="SY19" s="4"/>
      <c r="SZ19" s="4"/>
      <c r="TA19" s="21"/>
      <c r="TB19" s="4"/>
      <c r="TC19" s="4"/>
      <c r="TD19" s="21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21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</row>
    <row r="20" spans="1:620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21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2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21"/>
      <c r="SS20" s="4"/>
      <c r="ST20" s="4"/>
      <c r="SU20" s="4"/>
      <c r="SV20" s="4"/>
      <c r="SW20" s="4"/>
      <c r="SX20" s="4"/>
      <c r="SY20" s="4"/>
      <c r="SZ20" s="4"/>
      <c r="TA20" s="21"/>
      <c r="TB20" s="4"/>
      <c r="TC20" s="4"/>
      <c r="TD20" s="21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21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</row>
    <row r="21" spans="1:620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21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2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21"/>
      <c r="SS21" s="4"/>
      <c r="ST21" s="4"/>
      <c r="SU21" s="4"/>
      <c r="SV21" s="4"/>
      <c r="SW21" s="4"/>
      <c r="SX21" s="4"/>
      <c r="SY21" s="4"/>
      <c r="SZ21" s="4"/>
      <c r="TA21" s="21"/>
      <c r="TB21" s="4"/>
      <c r="TC21" s="4"/>
      <c r="TD21" s="21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21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</row>
    <row r="22" spans="1:620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21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2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21"/>
      <c r="SS22" s="4"/>
      <c r="ST22" s="4"/>
      <c r="SU22" s="4"/>
      <c r="SV22" s="4"/>
      <c r="SW22" s="4"/>
      <c r="SX22" s="4"/>
      <c r="SY22" s="4"/>
      <c r="SZ22" s="4"/>
      <c r="TA22" s="21"/>
      <c r="TB22" s="4"/>
      <c r="TC22" s="4"/>
      <c r="TD22" s="21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21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</row>
    <row r="23" spans="1:620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21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2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21"/>
      <c r="SS23" s="4"/>
      <c r="ST23" s="4"/>
      <c r="SU23" s="4"/>
      <c r="SV23" s="4"/>
      <c r="SW23" s="4"/>
      <c r="SX23" s="4"/>
      <c r="SY23" s="4"/>
      <c r="SZ23" s="4"/>
      <c r="TA23" s="21"/>
      <c r="TB23" s="4"/>
      <c r="TC23" s="4"/>
      <c r="TD23" s="21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21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</row>
    <row r="24" spans="1:620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21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2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21"/>
      <c r="SS24" s="4"/>
      <c r="ST24" s="4"/>
      <c r="SU24" s="4"/>
      <c r="SV24" s="4"/>
      <c r="SW24" s="4"/>
      <c r="SX24" s="4"/>
      <c r="SY24" s="4"/>
      <c r="SZ24" s="4"/>
      <c r="TA24" s="21"/>
      <c r="TB24" s="4"/>
      <c r="TC24" s="4"/>
      <c r="TD24" s="21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21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</row>
    <row r="25" spans="1:620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21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2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21"/>
      <c r="SS25" s="4"/>
      <c r="ST25" s="4"/>
      <c r="SU25" s="4"/>
      <c r="SV25" s="4"/>
      <c r="SW25" s="4"/>
      <c r="SX25" s="4"/>
      <c r="SY25" s="4"/>
      <c r="SZ25" s="4"/>
      <c r="TA25" s="21"/>
      <c r="TB25" s="4"/>
      <c r="TC25" s="4"/>
      <c r="TD25" s="21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21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</row>
    <row r="26" spans="1:620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21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2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21"/>
      <c r="SS26" s="4"/>
      <c r="ST26" s="4"/>
      <c r="SU26" s="4"/>
      <c r="SV26" s="4"/>
      <c r="SW26" s="4"/>
      <c r="SX26" s="4"/>
      <c r="SY26" s="4"/>
      <c r="SZ26" s="4"/>
      <c r="TA26" s="21"/>
      <c r="TB26" s="4"/>
      <c r="TC26" s="4"/>
      <c r="TD26" s="21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21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</row>
    <row r="27" spans="1:620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21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2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21"/>
      <c r="SS27" s="4"/>
      <c r="ST27" s="4"/>
      <c r="SU27" s="4"/>
      <c r="SV27" s="4"/>
      <c r="SW27" s="4"/>
      <c r="SX27" s="4"/>
      <c r="SY27" s="4"/>
      <c r="SZ27" s="4"/>
      <c r="TA27" s="21"/>
      <c r="TB27" s="4"/>
      <c r="TC27" s="4"/>
      <c r="TD27" s="21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21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</row>
    <row r="28" spans="1:620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21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2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21"/>
      <c r="SS28" s="4"/>
      <c r="ST28" s="4"/>
      <c r="SU28" s="4"/>
      <c r="SV28" s="4"/>
      <c r="SW28" s="4"/>
      <c r="SX28" s="4"/>
      <c r="SY28" s="4"/>
      <c r="SZ28" s="4"/>
      <c r="TA28" s="21"/>
      <c r="TB28" s="4"/>
      <c r="TC28" s="4"/>
      <c r="TD28" s="21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21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</row>
    <row r="29" spans="1:620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21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2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21"/>
      <c r="SS29" s="4"/>
      <c r="ST29" s="4"/>
      <c r="SU29" s="4"/>
      <c r="SV29" s="4"/>
      <c r="SW29" s="4"/>
      <c r="SX29" s="4"/>
      <c r="SY29" s="4"/>
      <c r="SZ29" s="4"/>
      <c r="TA29" s="21"/>
      <c r="TB29" s="4"/>
      <c r="TC29" s="4"/>
      <c r="TD29" s="21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21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</row>
    <row r="30" spans="1:620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21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2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21"/>
      <c r="SS30" s="4"/>
      <c r="ST30" s="4"/>
      <c r="SU30" s="4"/>
      <c r="SV30" s="4"/>
      <c r="SW30" s="4"/>
      <c r="SX30" s="4"/>
      <c r="SY30" s="4"/>
      <c r="SZ30" s="4"/>
      <c r="TA30" s="21"/>
      <c r="TB30" s="4"/>
      <c r="TC30" s="4"/>
      <c r="TD30" s="21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21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</row>
    <row r="31" spans="1:620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21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2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21"/>
      <c r="SS31" s="4"/>
      <c r="ST31" s="4"/>
      <c r="SU31" s="4"/>
      <c r="SV31" s="4"/>
      <c r="SW31" s="4"/>
      <c r="SX31" s="4"/>
      <c r="SY31" s="4"/>
      <c r="SZ31" s="4"/>
      <c r="TA31" s="21"/>
      <c r="TB31" s="4"/>
      <c r="TC31" s="4"/>
      <c r="TD31" s="21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21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</row>
    <row r="32" spans="1:620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21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2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21"/>
      <c r="SS32" s="4"/>
      <c r="ST32" s="4"/>
      <c r="SU32" s="4"/>
      <c r="SV32" s="4"/>
      <c r="SW32" s="4"/>
      <c r="SX32" s="4"/>
      <c r="SY32" s="4"/>
      <c r="SZ32" s="4"/>
      <c r="TA32" s="21"/>
      <c r="TB32" s="4"/>
      <c r="TC32" s="4"/>
      <c r="TD32" s="21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21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</row>
    <row r="33" spans="1:620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21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2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21"/>
      <c r="SS33" s="4"/>
      <c r="ST33" s="4"/>
      <c r="SU33" s="4"/>
      <c r="SV33" s="4"/>
      <c r="SW33" s="4"/>
      <c r="SX33" s="4"/>
      <c r="SY33" s="4"/>
      <c r="SZ33" s="4"/>
      <c r="TA33" s="21"/>
      <c r="TB33" s="4"/>
      <c r="TC33" s="4"/>
      <c r="TD33" s="21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21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</row>
    <row r="34" spans="1:620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21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2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21"/>
      <c r="SS34" s="4"/>
      <c r="ST34" s="4"/>
      <c r="SU34" s="4"/>
      <c r="SV34" s="4"/>
      <c r="SW34" s="4"/>
      <c r="SX34" s="4"/>
      <c r="SY34" s="4"/>
      <c r="SZ34" s="4"/>
      <c r="TA34" s="21"/>
      <c r="TB34" s="4"/>
      <c r="TC34" s="4"/>
      <c r="TD34" s="21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21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</row>
    <row r="35" spans="1:620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21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2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21"/>
      <c r="SS35" s="4"/>
      <c r="ST35" s="4"/>
      <c r="SU35" s="4"/>
      <c r="SV35" s="4"/>
      <c r="SW35" s="4"/>
      <c r="SX35" s="4"/>
      <c r="SY35" s="4"/>
      <c r="SZ35" s="4"/>
      <c r="TA35" s="21"/>
      <c r="TB35" s="4"/>
      <c r="TC35" s="4"/>
      <c r="TD35" s="21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21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</row>
    <row r="36" spans="1:620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21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2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21"/>
      <c r="SS36" s="4"/>
      <c r="ST36" s="4"/>
      <c r="SU36" s="4"/>
      <c r="SV36" s="4"/>
      <c r="SW36" s="4"/>
      <c r="SX36" s="4"/>
      <c r="SY36" s="4"/>
      <c r="SZ36" s="4"/>
      <c r="TA36" s="21"/>
      <c r="TB36" s="4"/>
      <c r="TC36" s="4"/>
      <c r="TD36" s="21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21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</row>
    <row r="37" spans="1:620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21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2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21"/>
      <c r="SS37" s="4"/>
      <c r="ST37" s="4"/>
      <c r="SU37" s="4"/>
      <c r="SV37" s="4"/>
      <c r="SW37" s="4"/>
      <c r="SX37" s="4"/>
      <c r="SY37" s="4"/>
      <c r="SZ37" s="4"/>
      <c r="TA37" s="21"/>
      <c r="TB37" s="4"/>
      <c r="TC37" s="4"/>
      <c r="TD37" s="21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21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</row>
    <row r="38" spans="1:620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21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2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21"/>
      <c r="SS38" s="4"/>
      <c r="ST38" s="4"/>
      <c r="SU38" s="4"/>
      <c r="SV38" s="4"/>
      <c r="SW38" s="4"/>
      <c r="SX38" s="4"/>
      <c r="SY38" s="4"/>
      <c r="SZ38" s="4"/>
      <c r="TA38" s="21"/>
      <c r="TB38" s="4"/>
      <c r="TC38" s="4"/>
      <c r="TD38" s="21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21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</row>
    <row r="39" spans="1:620" x14ac:dyDescent="0.25">
      <c r="A39" s="58" t="s">
        <v>237</v>
      </c>
      <c r="B39" s="59"/>
      <c r="C39" s="3">
        <f>SUM(C36:C38)</f>
        <v>0</v>
      </c>
      <c r="D39" s="3">
        <f t="shared" ref="D39:BG39" si="0">SUM(D36:D38)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SUM(BH36:BH38)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SUM(DM36:DM38)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SUM(FY36:FY38)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SUM(IK36:IK38)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SUM(KW36:KW38)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SUM(NI36:NI38)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SUM(PU36:PU38)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SUM(SG36:SG38)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WV39" si="9">SUM(US36:US38)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</row>
    <row r="40" spans="1:620" ht="44.45" customHeight="1" x14ac:dyDescent="0.25">
      <c r="A40" s="60" t="s">
        <v>2405</v>
      </c>
      <c r="B40" s="61"/>
      <c r="C40" s="11">
        <f>C39/25%</f>
        <v>0</v>
      </c>
      <c r="D40" s="11">
        <f t="shared" ref="D40:BG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si="10"/>
        <v>0</v>
      </c>
      <c r="BH40" s="11">
        <f t="shared" ref="BH40:DL40" si="11">BH39/25%</f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ref="DM40:FX40" si="12">DM39/25%</f>
        <v>0</v>
      </c>
      <c r="DN40" s="11">
        <f t="shared" si="12"/>
        <v>0</v>
      </c>
      <c r="DO40" s="11">
        <f t="shared" si="12"/>
        <v>0</v>
      </c>
      <c r="DP40" s="11">
        <f t="shared" si="12"/>
        <v>0</v>
      </c>
      <c r="DQ40" s="11">
        <f t="shared" si="12"/>
        <v>0</v>
      </c>
      <c r="DR40" s="11">
        <f t="shared" si="12"/>
        <v>0</v>
      </c>
      <c r="DS40" s="11">
        <f t="shared" si="12"/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ref="FY40:IJ40" si="13">FY39/25%</f>
        <v>0</v>
      </c>
      <c r="FZ40" s="11">
        <f t="shared" si="13"/>
        <v>0</v>
      </c>
      <c r="GA40" s="11">
        <f t="shared" si="13"/>
        <v>0</v>
      </c>
      <c r="GB40" s="11">
        <f t="shared" si="13"/>
        <v>0</v>
      </c>
      <c r="GC40" s="11">
        <f t="shared" si="13"/>
        <v>0</v>
      </c>
      <c r="GD40" s="11">
        <f t="shared" si="13"/>
        <v>0</v>
      </c>
      <c r="GE40" s="11">
        <f t="shared" si="13"/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ref="IK40:KV40" si="14">IK39/25%</f>
        <v>0</v>
      </c>
      <c r="IL40" s="11">
        <f t="shared" si="14"/>
        <v>0</v>
      </c>
      <c r="IM40" s="11">
        <f t="shared" si="14"/>
        <v>0</v>
      </c>
      <c r="IN40" s="11">
        <f t="shared" si="14"/>
        <v>0</v>
      </c>
      <c r="IO40" s="11">
        <f t="shared" si="14"/>
        <v>0</v>
      </c>
      <c r="IP40" s="11">
        <f t="shared" si="14"/>
        <v>0</v>
      </c>
      <c r="IQ40" s="11">
        <f t="shared" si="14"/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ref="KW40:NH40" si="15">KW39/25%</f>
        <v>0</v>
      </c>
      <c r="KX40" s="11">
        <f t="shared" si="15"/>
        <v>0</v>
      </c>
      <c r="KY40" s="11">
        <f t="shared" si="15"/>
        <v>0</v>
      </c>
      <c r="KZ40" s="11">
        <f t="shared" si="15"/>
        <v>0</v>
      </c>
      <c r="LA40" s="11">
        <f t="shared" si="15"/>
        <v>0</v>
      </c>
      <c r="LB40" s="11">
        <f t="shared" si="15"/>
        <v>0</v>
      </c>
      <c r="LC40" s="11">
        <f t="shared" si="15"/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ref="NI40:PT40" si="16">NI39/25%</f>
        <v>0</v>
      </c>
      <c r="NJ40" s="11">
        <f t="shared" si="16"/>
        <v>0</v>
      </c>
      <c r="NK40" s="11">
        <f t="shared" si="16"/>
        <v>0</v>
      </c>
      <c r="NL40" s="11">
        <f t="shared" si="16"/>
        <v>0</v>
      </c>
      <c r="NM40" s="11">
        <f t="shared" si="16"/>
        <v>0</v>
      </c>
      <c r="NN40" s="11">
        <f t="shared" si="16"/>
        <v>0</v>
      </c>
      <c r="NO40" s="11">
        <f t="shared" si="16"/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ref="PU40:SF40" si="17">PU39/25%</f>
        <v>0</v>
      </c>
      <c r="PV40" s="11">
        <f t="shared" si="17"/>
        <v>0</v>
      </c>
      <c r="PW40" s="11">
        <f t="shared" si="17"/>
        <v>0</v>
      </c>
      <c r="PX40" s="11">
        <f t="shared" si="17"/>
        <v>0</v>
      </c>
      <c r="PY40" s="11">
        <f t="shared" si="17"/>
        <v>0</v>
      </c>
      <c r="PZ40" s="11">
        <f t="shared" si="17"/>
        <v>0</v>
      </c>
      <c r="QA40" s="11">
        <f t="shared" si="17"/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ref="SG40:UR40" si="18">SG39/25%</f>
        <v>0</v>
      </c>
      <c r="SH40" s="11">
        <f t="shared" si="18"/>
        <v>0</v>
      </c>
      <c r="SI40" s="11">
        <f t="shared" si="18"/>
        <v>0</v>
      </c>
      <c r="SJ40" s="11">
        <f t="shared" si="18"/>
        <v>0</v>
      </c>
      <c r="SK40" s="11">
        <f t="shared" si="18"/>
        <v>0</v>
      </c>
      <c r="SL40" s="11">
        <f t="shared" si="18"/>
        <v>0</v>
      </c>
      <c r="SM40" s="11">
        <f t="shared" si="18"/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ref="US40:WV40" si="19">US39/25%</f>
        <v>0</v>
      </c>
      <c r="UT40" s="11">
        <f t="shared" si="19"/>
        <v>0</v>
      </c>
      <c r="UU40" s="11">
        <f t="shared" si="19"/>
        <v>0</v>
      </c>
      <c r="UV40" s="11">
        <f t="shared" si="19"/>
        <v>0</v>
      </c>
      <c r="UW40" s="11">
        <f t="shared" si="19"/>
        <v>0</v>
      </c>
      <c r="UX40" s="11">
        <f t="shared" si="19"/>
        <v>0</v>
      </c>
      <c r="UY40" s="11">
        <f t="shared" si="19"/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  <c r="VM40" s="11">
        <f t="shared" si="19"/>
        <v>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f t="shared" si="19"/>
        <v>0</v>
      </c>
      <c r="VR40" s="11">
        <f t="shared" si="19"/>
        <v>0</v>
      </c>
      <c r="VS40" s="11">
        <f t="shared" si="19"/>
        <v>0</v>
      </c>
      <c r="VT40" s="11">
        <f t="shared" si="19"/>
        <v>0</v>
      </c>
      <c r="VU40" s="11">
        <f t="shared" si="19"/>
        <v>0</v>
      </c>
      <c r="VV40" s="11">
        <f t="shared" si="19"/>
        <v>0</v>
      </c>
      <c r="VW40" s="11">
        <f t="shared" si="19"/>
        <v>0</v>
      </c>
      <c r="VX40" s="11">
        <f t="shared" si="19"/>
        <v>0</v>
      </c>
      <c r="VY40" s="11">
        <f t="shared" si="19"/>
        <v>0</v>
      </c>
      <c r="VZ40" s="11">
        <f t="shared" si="19"/>
        <v>0</v>
      </c>
      <c r="WA40" s="11">
        <f t="shared" si="19"/>
        <v>0</v>
      </c>
      <c r="WB40" s="11">
        <f t="shared" si="19"/>
        <v>0</v>
      </c>
      <c r="WC40" s="11">
        <f t="shared" si="19"/>
        <v>0</v>
      </c>
      <c r="WD40" s="11">
        <f t="shared" si="19"/>
        <v>0</v>
      </c>
      <c r="WE40" s="11">
        <f t="shared" si="19"/>
        <v>0</v>
      </c>
      <c r="WF40" s="11">
        <f t="shared" si="19"/>
        <v>0</v>
      </c>
      <c r="WG40" s="11">
        <f t="shared" si="19"/>
        <v>0</v>
      </c>
      <c r="WH40" s="11">
        <f t="shared" si="19"/>
        <v>0</v>
      </c>
      <c r="WI40" s="11">
        <f t="shared" si="19"/>
        <v>0</v>
      </c>
      <c r="WJ40" s="11">
        <f t="shared" si="19"/>
        <v>0</v>
      </c>
      <c r="WK40" s="11">
        <f t="shared" si="19"/>
        <v>0</v>
      </c>
      <c r="WL40" s="11">
        <f t="shared" si="19"/>
        <v>0</v>
      </c>
      <c r="WM40" s="11">
        <f t="shared" si="19"/>
        <v>0</v>
      </c>
      <c r="WN40" s="11">
        <f t="shared" si="19"/>
        <v>0</v>
      </c>
      <c r="WO40" s="11">
        <f t="shared" si="19"/>
        <v>0</v>
      </c>
      <c r="WP40" s="11">
        <f t="shared" si="19"/>
        <v>0</v>
      </c>
      <c r="WQ40" s="11">
        <f t="shared" si="19"/>
        <v>0</v>
      </c>
      <c r="WR40" s="11">
        <f t="shared" si="19"/>
        <v>0</v>
      </c>
      <c r="WS40" s="11">
        <f t="shared" si="19"/>
        <v>0</v>
      </c>
      <c r="WT40" s="11">
        <f t="shared" si="19"/>
        <v>0</v>
      </c>
      <c r="WU40" s="11">
        <f t="shared" si="19"/>
        <v>0</v>
      </c>
      <c r="WV40" s="11">
        <f t="shared" si="19"/>
        <v>0</v>
      </c>
    </row>
    <row r="42" spans="1:620" x14ac:dyDescent="0.25">
      <c r="B42" s="12" t="s">
        <v>2386</v>
      </c>
    </row>
    <row r="43" spans="1:620" x14ac:dyDescent="0.25">
      <c r="B43" t="s">
        <v>2387</v>
      </c>
      <c r="C43" t="s">
        <v>2388</v>
      </c>
      <c r="D43" s="40">
        <f>(C40+F40+I40+L40+O40+R40+U40+X40+AA40+AD40+AG40+AJ40+AM40+AP40+AS40+AV40+AY40+BB40+BE40+BH40+BK40+BN40+BQ40+BT40+BW40)/25</f>
        <v>0</v>
      </c>
    </row>
    <row r="44" spans="1:620" x14ac:dyDescent="0.25">
      <c r="B44" t="s">
        <v>2389</v>
      </c>
      <c r="C44" t="s">
        <v>2388</v>
      </c>
      <c r="D44">
        <f>(D40+G40+J40+M40+P40+S40+V40+Y40+AB40+AE40+AH40+AK40+AN40+AQ40+AT40+AW40+AZ40+BC40+BF40+BI40+BL40+BO40+BR40+BU40+BX40)/25</f>
        <v>0</v>
      </c>
    </row>
    <row r="45" spans="1:620" x14ac:dyDescent="0.25">
      <c r="B45" t="s">
        <v>2390</v>
      </c>
      <c r="C45" t="s">
        <v>2388</v>
      </c>
      <c r="D45">
        <f>(E40+H40+K40+N40+Q40+T40+W40+Z40+AC40+AF40+AI40+AL40+AO40+AR40+AU40+AX40+BA40+BD40+BG40+BJ40+BM40+BP40+BS40+BV40+BY40)/25</f>
        <v>0</v>
      </c>
    </row>
    <row r="47" spans="1:620" x14ac:dyDescent="0.25">
      <c r="B47" t="s">
        <v>2387</v>
      </c>
      <c r="C47" t="s">
        <v>2391</v>
      </c>
      <c r="D47" s="40">
        <f>(BZ40+CC40+CF40+CI40+CL40+CO40+CR40+CU40+CX40+DA40+DD40+DG40+DJ40+DM40+DP40+DS40+DV40+DY40+EB40+EE40+EH40+EK40+EN40+EQ40+ET40+EW40+EZ40+FC40+FF40+FI40+FL40+FO40+FR40+FU40+FX40+GA40+GD40+GG40+GJ40+GM40+GP40+GS40+GV40+GY40+HB40+HE40+HH40+HK40+HN40+HQ40+HT40+HW40)/52</f>
        <v>0</v>
      </c>
    </row>
    <row r="48" spans="1:620" x14ac:dyDescent="0.25">
      <c r="B48" t="s">
        <v>2389</v>
      </c>
      <c r="C48" t="s">
        <v>2391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(CA40+CD40+CG40+CJ40+CM40+CP40+CS40+CV40+CY40+DB40+DE40+DH40+DK40+DN40+DQ40+DT40+DW40+DZ40+EC40+EF40+EI40+EL40+EO40+ER40+EU40+EX40+FA40+FD40+FG40+FJ40+FM40+FP40+FS40+FV40+FY40+GB40+GE40+GH40+GK40+GN40+GQ40+GT40+GW40+GZ40+HC40+HF40+HI40+HL40+HO40+HR40+HU40+HX40)/52</f>
        <v>0</v>
      </c>
    </row>
    <row r="49" spans="2:4" x14ac:dyDescent="0.25">
      <c r="B49" t="s">
        <v>2390</v>
      </c>
      <c r="C49" t="s">
        <v>2391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(CB40+CE40+CH40+CK40+CN40+CQ40+CT40+CW40+CZ40+DC40+DF40+DI40+DL40+DO40+DR40+DU40+DX40+EA40+ED40+EG40+EJ40+EM40+EP40+ES40+EV40+EY40+FB40+FE40+FH40+FK40+FN40+FQ40+FT40+FW40+FZ40+GC40+GF40+GI40+GL40+GO40+GR40+GU40+GX40+HA40+HD40+HG40+HJ40+HM40+HP40+HS40+HV40+HY40)/52</f>
        <v>0</v>
      </c>
    </row>
    <row r="51" spans="2:4" x14ac:dyDescent="0.25">
      <c r="B51" t="s">
        <v>2387</v>
      </c>
      <c r="C51" t="s">
        <v>2393</v>
      </c>
      <c r="D51">
        <f>(HZ40+IC40+IF40+II40+IL40+IO40+IR40+IU40+IX40+JA40+JD40+JG40+JJ40+JM40+JP40)/15</f>
        <v>0</v>
      </c>
    </row>
    <row r="52" spans="2:4" x14ac:dyDescent="0.25">
      <c r="B52" t="s">
        <v>2389</v>
      </c>
      <c r="C52" t="s">
        <v>2393</v>
      </c>
      <c r="D52">
        <f>(IA40+ID40+IG40+IJ40+IM40+IP40+IS40+IV40+IY40+JB40+JE40+JH40+JK40+JN40+JQ40)/15</f>
        <v>0</v>
      </c>
    </row>
    <row r="53" spans="2:4" x14ac:dyDescent="0.25">
      <c r="B53" t="s">
        <v>2390</v>
      </c>
      <c r="C53" t="s">
        <v>2393</v>
      </c>
      <c r="D53">
        <f>(IB40+IE40+IH40+IK40+IN40+IQ40+IT40+IW40+IZ40+JC40+JF40+JI40+JL40+JO40+JR40)/15</f>
        <v>0</v>
      </c>
    </row>
    <row r="55" spans="2:4" x14ac:dyDescent="0.25">
      <c r="B55" t="s">
        <v>2387</v>
      </c>
      <c r="C55" t="s">
        <v>2392</v>
      </c>
      <c r="D55">
        <f>(JS40+JV40+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40)/61</f>
        <v>0</v>
      </c>
    </row>
    <row r="56" spans="2:4" x14ac:dyDescent="0.25">
      <c r="B56" t="s">
        <v>2389</v>
      </c>
      <c r="C56" t="s">
        <v>2392</v>
      </c>
      <c r="D56">
        <f>(JT40+JW40+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40)/61</f>
        <v>0</v>
      </c>
    </row>
    <row r="57" spans="2:4" x14ac:dyDescent="0.25">
      <c r="B57" t="s">
        <v>2390</v>
      </c>
      <c r="C57" t="s">
        <v>2392</v>
      </c>
      <c r="D57">
        <f>(JU40+JX40+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40)/52</f>
        <v>0</v>
      </c>
    </row>
    <row r="59" spans="2:4" x14ac:dyDescent="0.25">
      <c r="B59" t="s">
        <v>2387</v>
      </c>
      <c r="C59" t="s">
        <v>2394</v>
      </c>
      <c r="D59">
        <f>(QT40+QW40+QZ40+RC40+RF40+RI40+RL40+RO40+RR40+RU40+RX40+SA40+SD40+SG40+SJ40+SM40+SP40+SS40+SV40+SY40+TB40+TE40+TH40+TK40+TN40+TQ40+TT40+TW40+TZ40+UC40+UF40+UI40+UL40+UO40+UR40+UU40+UX40+VA40+VD40+VG40+VJ40+VM40+VP40+VS40+VV40+VY40+WB40+WE40+WH40+WK40+WN40+WQ40+WT40)/53</f>
        <v>0</v>
      </c>
    </row>
    <row r="60" spans="2:4" x14ac:dyDescent="0.25">
      <c r="B60" t="s">
        <v>2389</v>
      </c>
      <c r="C60" t="s">
        <v>2394</v>
      </c>
      <c r="D60">
        <f>(QU40+QX40+RA40+RD40+RG40+RJ40+RM40+RP40+RS40+RV40+RY40+SB40+SE40+SH40+SK40+SN40+SQ40+ST40+SW40+SZ40+TC40+TF40+TI40+TL40+TO40+TR40+TU40+TX40+UA40+UD40+UG40+UJ40+UM40+UP40+US40+UV40+UY40+VB40+VE40+VH40+VK40+VN40+VQ40+VT40+VW40+VZ40+WC40+WF40+WI40+WL40+WO40+WR40+WU40)/53</f>
        <v>0</v>
      </c>
    </row>
    <row r="61" spans="2:4" x14ac:dyDescent="0.25">
      <c r="B61" t="s">
        <v>2390</v>
      </c>
      <c r="C61" t="s">
        <v>2394</v>
      </c>
      <c r="D61">
        <f>(QS40+QV40+QY40+RB40+RE40+RH40+RK40+RN40+RQ40+RT40+RW40+RZ40+SC40+SF40+SI40+SL40+SO40+SR40+SU40+SX40+TA40+TD40+TG40+TJ40+TM40+TP40+TS40+TV40+TY40+UB40+UE40+UH40+UK40+UN40+UQ40+UT40+UW40+UZ40+VC40+VF40+VI40+VL40+VO40+VR40+VU40+VX40+WA40+WD40+WG40+WJ40+WM40+WP40+WS40+WV40)/53</f>
        <v>0</v>
      </c>
    </row>
  </sheetData>
  <mergeCells count="440">
    <mergeCell ref="OI4:PO4"/>
    <mergeCell ref="WT11:WV11"/>
    <mergeCell ref="QQ11:QS11"/>
    <mergeCell ref="TB11:TD11"/>
    <mergeCell ref="TE11:TG11"/>
    <mergeCell ref="UR11:UT11"/>
    <mergeCell ref="WT12:WV12"/>
    <mergeCell ref="QT4:WV4"/>
    <mergeCell ref="BZ5:DU10"/>
    <mergeCell ref="DV5:FH10"/>
    <mergeCell ref="FI5:GX10"/>
    <mergeCell ref="GY5:HY10"/>
    <mergeCell ref="HZ5:JR10"/>
    <mergeCell ref="JS5:LT10"/>
    <mergeCell ref="LU5:MX10"/>
    <mergeCell ref="MY5:OH10"/>
    <mergeCell ref="OI5:PO10"/>
    <mergeCell ref="PP5:QS10"/>
    <mergeCell ref="QT5:WV10"/>
    <mergeCell ref="VG11:VI11"/>
    <mergeCell ref="VJ11:VL11"/>
    <mergeCell ref="VM11:VO11"/>
    <mergeCell ref="VP11:VR11"/>
    <mergeCell ref="VS11:VU11"/>
    <mergeCell ref="VV11:VX11"/>
    <mergeCell ref="VY11:WA11"/>
    <mergeCell ref="MY4:OH4"/>
    <mergeCell ref="UU11:UW11"/>
    <mergeCell ref="UX11:UZ11"/>
    <mergeCell ref="VA11:VC11"/>
    <mergeCell ref="VD11:VF11"/>
    <mergeCell ref="UL11:UN11"/>
    <mergeCell ref="UO11:UQ11"/>
    <mergeCell ref="PP4:QS4"/>
    <mergeCell ref="NN11:NP11"/>
    <mergeCell ref="NQ11:NS11"/>
    <mergeCell ref="PV11:PX11"/>
    <mergeCell ref="PY11:QA11"/>
    <mergeCell ref="QB11:QD11"/>
    <mergeCell ref="QE11:QG11"/>
    <mergeCell ref="QH11:QJ11"/>
    <mergeCell ref="QK11:QM11"/>
    <mergeCell ref="PD11:PF11"/>
    <mergeCell ref="PG11:PI11"/>
    <mergeCell ref="PJ11:PL11"/>
    <mergeCell ref="PM11:PO11"/>
    <mergeCell ref="PP11:PR11"/>
    <mergeCell ref="PS11:PU11"/>
    <mergeCell ref="WB12:WD12"/>
    <mergeCell ref="WE12:WG12"/>
    <mergeCell ref="WH12:WJ12"/>
    <mergeCell ref="WK12:WM12"/>
    <mergeCell ref="WN12:WP12"/>
    <mergeCell ref="WQ12:WS12"/>
    <mergeCell ref="WB11:WD11"/>
    <mergeCell ref="WE11:WG11"/>
    <mergeCell ref="WH11:WJ11"/>
    <mergeCell ref="WK11:WM11"/>
    <mergeCell ref="WN11:WP11"/>
    <mergeCell ref="WQ11:WS11"/>
    <mergeCell ref="HZ4:JR4"/>
    <mergeCell ref="JS4:LT4"/>
    <mergeCell ref="LU4:MX4"/>
    <mergeCell ref="IR11:IT11"/>
    <mergeCell ref="IU11:IW11"/>
    <mergeCell ref="IX11:IZ11"/>
    <mergeCell ref="JA11:JC11"/>
    <mergeCell ref="JD11:JF11"/>
    <mergeCell ref="JG11:JI11"/>
    <mergeCell ref="HZ11:IB11"/>
    <mergeCell ref="IC11:IE11"/>
    <mergeCell ref="IF11:IH11"/>
    <mergeCell ref="II11:IK11"/>
    <mergeCell ref="IL11:IN11"/>
    <mergeCell ref="IO11:IQ11"/>
    <mergeCell ref="JM11:JO11"/>
    <mergeCell ref="JP11:JR11"/>
    <mergeCell ref="LR11:LT11"/>
    <mergeCell ref="LU11:LW11"/>
    <mergeCell ref="LX11:LZ11"/>
    <mergeCell ref="MA11:MC11"/>
    <mergeCell ref="MD11:MF11"/>
    <mergeCell ref="MG11:MI11"/>
    <mergeCell ref="JS11:JU11"/>
    <mergeCell ref="FI4:GX4"/>
    <mergeCell ref="GY4:HY4"/>
    <mergeCell ref="C11:E11"/>
    <mergeCell ref="F11:H11"/>
    <mergeCell ref="I11:K11"/>
    <mergeCell ref="L11:N11"/>
    <mergeCell ref="O11:Q11"/>
    <mergeCell ref="R11:T11"/>
    <mergeCell ref="U11:W11"/>
    <mergeCell ref="X11:Z11"/>
    <mergeCell ref="CR11:CT11"/>
    <mergeCell ref="DY11:EA11"/>
    <mergeCell ref="EB11:ED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X11:CZ11"/>
    <mergeCell ref="EQ11:ES11"/>
    <mergeCell ref="B4:B13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DG11:DI11"/>
    <mergeCell ref="DJ11:DL11"/>
    <mergeCell ref="BB11:BD11"/>
    <mergeCell ref="CO11:CQ11"/>
    <mergeCell ref="CI11:CK11"/>
    <mergeCell ref="CL11:CN11"/>
    <mergeCell ref="CU11:CW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JJ11:JL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JV11:JX11"/>
    <mergeCell ref="JY11:KA11"/>
    <mergeCell ref="KB11:KD11"/>
    <mergeCell ref="KE11:KG11"/>
    <mergeCell ref="NB11:ND11"/>
    <mergeCell ref="NE11:NG11"/>
    <mergeCell ref="NH11:NJ11"/>
    <mergeCell ref="NK11:NM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MJ11:ML11"/>
    <mergeCell ref="MM11:MO11"/>
    <mergeCell ref="MP11:MR11"/>
    <mergeCell ref="MS11:MU11"/>
    <mergeCell ref="MV11:MX11"/>
    <mergeCell ref="MY11:NA11"/>
    <mergeCell ref="OL11:ON11"/>
    <mergeCell ref="OO11:OQ11"/>
    <mergeCell ref="OR11:OT11"/>
    <mergeCell ref="OU11:OW11"/>
    <mergeCell ref="OX11:OZ11"/>
    <mergeCell ref="PA11:PC11"/>
    <mergeCell ref="NT11:NV11"/>
    <mergeCell ref="NW11:NY11"/>
    <mergeCell ref="NZ11:OB11"/>
    <mergeCell ref="OC11:OE11"/>
    <mergeCell ref="OF11:OH11"/>
    <mergeCell ref="OI11:OK11"/>
    <mergeCell ref="QN11:QP11"/>
    <mergeCell ref="QT11:QV11"/>
    <mergeCell ref="QW11:QY11"/>
    <mergeCell ref="QZ11:RB11"/>
    <mergeCell ref="RC11:RE11"/>
    <mergeCell ref="SV11:SX11"/>
    <mergeCell ref="SY11:TA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C12:E12"/>
    <mergeCell ref="F12:H12"/>
    <mergeCell ref="I12:K12"/>
    <mergeCell ref="L12:N12"/>
    <mergeCell ref="O12:Q12"/>
    <mergeCell ref="TZ11:UB11"/>
    <mergeCell ref="UC11:UE11"/>
    <mergeCell ref="UF11:UH11"/>
    <mergeCell ref="UI11:UK11"/>
    <mergeCell ref="TH11:TJ11"/>
    <mergeCell ref="TK11:TM11"/>
    <mergeCell ref="TN11:TP11"/>
    <mergeCell ref="TQ11:TS11"/>
    <mergeCell ref="TT11:TV11"/>
    <mergeCell ref="TW11:TY11"/>
    <mergeCell ref="SP11:SR11"/>
    <mergeCell ref="SS11:SU11"/>
    <mergeCell ref="BZ12:CB12"/>
    <mergeCell ref="CC12:CE12"/>
    <mergeCell ref="CF12:CH12"/>
    <mergeCell ref="CI12:CK12"/>
    <mergeCell ref="BT12:BV12"/>
    <mergeCell ref="BW12:BY12"/>
    <mergeCell ref="BB12:BD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DD12:DF12"/>
    <mergeCell ref="DG12:DI12"/>
    <mergeCell ref="DJ12:DL12"/>
    <mergeCell ref="DM12:DO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Y12"/>
    <mergeCell ref="JG12:JI12"/>
    <mergeCell ref="JS12:JU12"/>
    <mergeCell ref="JV12:JX12"/>
    <mergeCell ref="JY12:KA12"/>
    <mergeCell ref="KB12:KD12"/>
    <mergeCell ref="IO12:IQ12"/>
    <mergeCell ref="IR12:IT12"/>
    <mergeCell ref="IU12:IW12"/>
    <mergeCell ref="IX12:IZ12"/>
    <mergeCell ref="JA12:JC12"/>
    <mergeCell ref="JD12:JF12"/>
    <mergeCell ref="JJ12:JL12"/>
    <mergeCell ref="JM12:JO12"/>
    <mergeCell ref="JP12:JR12"/>
    <mergeCell ref="HZ12:IB12"/>
    <mergeCell ref="IC12:IE12"/>
    <mergeCell ref="IF12:IH12"/>
    <mergeCell ref="II12:IK12"/>
    <mergeCell ref="IL12:IN12"/>
    <mergeCell ref="KW12:KY12"/>
    <mergeCell ref="KZ12:LB12"/>
    <mergeCell ref="LC12:LE12"/>
    <mergeCell ref="LF12:LH12"/>
    <mergeCell ref="LI12:LK12"/>
    <mergeCell ref="LL12:LN12"/>
    <mergeCell ref="KE12:KG12"/>
    <mergeCell ref="KH12:KJ12"/>
    <mergeCell ref="KK12:KM12"/>
    <mergeCell ref="KN12:KP12"/>
    <mergeCell ref="KQ12:KS12"/>
    <mergeCell ref="KT12:KV12"/>
    <mergeCell ref="MG12:MI12"/>
    <mergeCell ref="MJ12:ML12"/>
    <mergeCell ref="MM12:MO12"/>
    <mergeCell ref="MP12:MR12"/>
    <mergeCell ref="MS12:MU12"/>
    <mergeCell ref="MV12:MX12"/>
    <mergeCell ref="LO12:LQ12"/>
    <mergeCell ref="LR12:LT12"/>
    <mergeCell ref="LU12:LW12"/>
    <mergeCell ref="LX12:LZ12"/>
    <mergeCell ref="MA12:MC12"/>
    <mergeCell ref="MD12:MF12"/>
    <mergeCell ref="NQ12:NS12"/>
    <mergeCell ref="NT12:NV12"/>
    <mergeCell ref="NW12:NY12"/>
    <mergeCell ref="NZ12:OB12"/>
    <mergeCell ref="OC12:OE12"/>
    <mergeCell ref="OF12:OH12"/>
    <mergeCell ref="MY12:NA12"/>
    <mergeCell ref="NB12:ND12"/>
    <mergeCell ref="NE12:NG12"/>
    <mergeCell ref="NH12:NJ12"/>
    <mergeCell ref="NK12:NM12"/>
    <mergeCell ref="NN12:NP12"/>
    <mergeCell ref="PA12:PC12"/>
    <mergeCell ref="PD12:PF12"/>
    <mergeCell ref="PG12:PI12"/>
    <mergeCell ref="PJ12:PL12"/>
    <mergeCell ref="PM12:PO12"/>
    <mergeCell ref="PP12:PR12"/>
    <mergeCell ref="OI12:OK12"/>
    <mergeCell ref="OL12:ON12"/>
    <mergeCell ref="OO12:OQ12"/>
    <mergeCell ref="OR12:OT12"/>
    <mergeCell ref="OU12:OW12"/>
    <mergeCell ref="OX12:OZ12"/>
    <mergeCell ref="QK12:QM12"/>
    <mergeCell ref="QN12:QP12"/>
    <mergeCell ref="PS12:PU12"/>
    <mergeCell ref="PV12:PX12"/>
    <mergeCell ref="PY12:QA12"/>
    <mergeCell ref="QB12:QD12"/>
    <mergeCell ref="QE12:QG12"/>
    <mergeCell ref="QH12:QJ12"/>
    <mergeCell ref="QQ12:QS12"/>
    <mergeCell ref="RU12:RW12"/>
    <mergeCell ref="RX12:RZ12"/>
    <mergeCell ref="SA12:SC12"/>
    <mergeCell ref="SD12:SF12"/>
    <mergeCell ref="SG12:SI12"/>
    <mergeCell ref="SJ12:SL12"/>
    <mergeCell ref="RC12:RE12"/>
    <mergeCell ref="RF12:RH12"/>
    <mergeCell ref="RI12:RK12"/>
    <mergeCell ref="RL12:RN12"/>
    <mergeCell ref="RO12:RQ12"/>
    <mergeCell ref="RR12:RT12"/>
    <mergeCell ref="TK12:TM12"/>
    <mergeCell ref="TN12:TP12"/>
    <mergeCell ref="TQ12:TS12"/>
    <mergeCell ref="TT12:TV12"/>
    <mergeCell ref="SM12:SO12"/>
    <mergeCell ref="SP12:SR12"/>
    <mergeCell ref="SS12:SU12"/>
    <mergeCell ref="SV12:SX12"/>
    <mergeCell ref="SY12:TA12"/>
    <mergeCell ref="TB12:TD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E12:BG12"/>
    <mergeCell ref="QT12:QV12"/>
    <mergeCell ref="VY12:WA12"/>
    <mergeCell ref="VV12:VX12"/>
    <mergeCell ref="VS12:VU12"/>
    <mergeCell ref="VP12:VR12"/>
    <mergeCell ref="VM12:VO12"/>
    <mergeCell ref="VJ12:VL12"/>
    <mergeCell ref="VG12:VI12"/>
    <mergeCell ref="QZ12:RB12"/>
    <mergeCell ref="QW12:QY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TE12:TG12"/>
    <mergeCell ref="TH12:T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года</vt:lpstr>
      <vt:lpstr>4 года</vt:lpstr>
      <vt:lpstr>5 лет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2023-07-24T05:21:52Z</dcterms:modified>
</cp:coreProperties>
</file>